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35" documentId="13_ncr:1_{8211D789-D04C-4E37-ABA3-D87084AA525B}" xr6:coauthVersionLast="47" xr6:coauthVersionMax="47" xr10:uidLastSave="{AF9BBA90-BFB0-4BE5-9C45-1C357E679F0F}"/>
  <bookViews>
    <workbookView xWindow="-108" yWindow="-108" windowWidth="23256" windowHeight="12576" firstSheet="2" activeTab="2" xr2:uid="{00000000-000D-0000-FFFF-FFFF00000000}"/>
  </bookViews>
  <sheets>
    <sheet name="Ajuste Nivel 1" sheetId="1" state="hidden" r:id="rId1"/>
    <sheet name="Matriz Level3" sheetId="2" state="hidden" r:id="rId2"/>
    <sheet name="Anexo A (Nivel 1)" sheetId="3" r:id="rId3"/>
    <sheet name="Anexo B (Nivel 2)" sheetId="4" r:id="rId4"/>
    <sheet name="Anexo C (Entrevista)" sheetId="5" r:id="rId5"/>
    <sheet name="Nivel 3" sheetId="6" state="hidden" r:id="rId6"/>
  </sheets>
  <definedNames>
    <definedName name="KMMM_TG_Level1">'Ajuste Nivel 1'!$G$3:$I$83</definedName>
    <definedName name="KMMM_TG_Level3">'Matriz Level3'!$B$2:$I$44</definedName>
  </definedNames>
  <calcPr calcId="191029"/>
  <pivotCaches>
    <pivotCache cacheId="63"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3" i="1" l="1"/>
  <c r="C83" i="1"/>
  <c r="G82" i="1"/>
  <c r="C82" i="1"/>
  <c r="G81" i="1"/>
  <c r="C81" i="1"/>
  <c r="G80" i="1"/>
  <c r="C80" i="1"/>
  <c r="G79" i="1"/>
  <c r="C79" i="1"/>
  <c r="G78" i="1"/>
  <c r="C78" i="1"/>
  <c r="G77" i="1"/>
  <c r="C77" i="1"/>
  <c r="G76" i="1"/>
  <c r="C76" i="1"/>
  <c r="G75" i="1"/>
  <c r="C75" i="1"/>
  <c r="G74" i="1"/>
  <c r="C74" i="1"/>
  <c r="G73" i="1"/>
  <c r="C73" i="1"/>
  <c r="G72" i="1"/>
  <c r="C72" i="1"/>
  <c r="G71" i="1"/>
  <c r="C71" i="1"/>
  <c r="G70" i="1"/>
  <c r="C70" i="1"/>
  <c r="G69" i="1"/>
  <c r="C69" i="1"/>
  <c r="G68" i="1"/>
  <c r="C68" i="1"/>
  <c r="G67" i="1"/>
  <c r="C67" i="1"/>
  <c r="G66" i="1"/>
  <c r="C66" i="1"/>
  <c r="G65" i="1"/>
  <c r="C65" i="1"/>
  <c r="G64" i="1"/>
  <c r="C64" i="1"/>
  <c r="G63" i="1"/>
  <c r="C63" i="1"/>
  <c r="G62" i="1"/>
  <c r="C62" i="1"/>
  <c r="G61" i="1"/>
  <c r="C61" i="1"/>
  <c r="G60" i="1"/>
  <c r="C60" i="1"/>
  <c r="G59" i="1"/>
  <c r="C59" i="1"/>
  <c r="G58" i="1"/>
  <c r="C58" i="1"/>
  <c r="G57" i="1"/>
  <c r="C57" i="1"/>
  <c r="G56" i="1"/>
  <c r="C56" i="1"/>
  <c r="G55" i="1"/>
  <c r="C55" i="1"/>
  <c r="G54" i="1"/>
  <c r="C54" i="1"/>
  <c r="G53" i="1"/>
  <c r="C53" i="1"/>
  <c r="G52" i="1"/>
  <c r="C52" i="1"/>
  <c r="G51" i="1"/>
  <c r="C51" i="1"/>
  <c r="G50" i="1"/>
  <c r="C50" i="1"/>
  <c r="G49" i="1"/>
  <c r="C49" i="1"/>
  <c r="G48" i="1"/>
  <c r="C48" i="1"/>
  <c r="G47" i="1"/>
  <c r="C47" i="1"/>
  <c r="G46" i="1"/>
  <c r="C46" i="1"/>
  <c r="G45" i="1"/>
  <c r="C45" i="1"/>
  <c r="G44" i="1"/>
  <c r="C44" i="1"/>
  <c r="G43" i="1"/>
  <c r="C43" i="1"/>
  <c r="G42" i="1"/>
  <c r="C42" i="1"/>
  <c r="G41" i="1"/>
  <c r="C41" i="1"/>
  <c r="G40" i="1"/>
  <c r="C40" i="1"/>
  <c r="G39" i="1"/>
  <c r="C39" i="1"/>
  <c r="G38" i="1"/>
  <c r="C38" i="1"/>
  <c r="G37" i="1"/>
  <c r="C37" i="1"/>
  <c r="G36" i="1"/>
  <c r="C36" i="1"/>
  <c r="G35" i="1"/>
  <c r="C35" i="1"/>
  <c r="G34" i="1"/>
  <c r="C34" i="1"/>
  <c r="G33" i="1"/>
  <c r="C33" i="1"/>
  <c r="G32" i="1"/>
  <c r="C32" i="1"/>
  <c r="G31" i="1"/>
  <c r="C31" i="1"/>
  <c r="G30" i="1"/>
  <c r="C30" i="1"/>
  <c r="G29" i="1"/>
  <c r="C29" i="1"/>
  <c r="G28" i="1"/>
  <c r="C28" i="1"/>
  <c r="G27" i="1"/>
  <c r="C27" i="1"/>
  <c r="G26" i="1"/>
  <c r="C26" i="1"/>
  <c r="G25" i="1"/>
  <c r="C25" i="1"/>
  <c r="G24" i="1"/>
  <c r="C24" i="1"/>
  <c r="G23" i="1"/>
  <c r="C23" i="1"/>
  <c r="G22" i="1"/>
  <c r="C22" i="1"/>
  <c r="G21" i="1"/>
  <c r="C21" i="1"/>
  <c r="G20" i="1"/>
  <c r="C20" i="1"/>
  <c r="G19" i="1"/>
  <c r="C19" i="1"/>
  <c r="G18" i="1"/>
  <c r="C18" i="1"/>
  <c r="G17" i="1"/>
  <c r="C17" i="1"/>
  <c r="G16" i="1"/>
  <c r="C16" i="1"/>
  <c r="G15" i="1"/>
  <c r="C15" i="1"/>
  <c r="G14" i="1"/>
  <c r="C14" i="1"/>
  <c r="G13" i="1"/>
  <c r="C13" i="1"/>
  <c r="G12" i="1"/>
  <c r="C12" i="1"/>
  <c r="G11" i="1"/>
  <c r="C11" i="1"/>
  <c r="G10" i="1"/>
  <c r="C10" i="1"/>
  <c r="G9" i="1"/>
  <c r="C9" i="1"/>
  <c r="G8" i="1"/>
  <c r="C8" i="1"/>
  <c r="G7" i="1"/>
  <c r="C7" i="1"/>
  <c r="G6" i="1"/>
  <c r="C6" i="1"/>
  <c r="G5" i="1"/>
  <c r="C5" i="1"/>
  <c r="G4" i="1"/>
  <c r="C4" i="1"/>
  <c r="C96" i="6" l="1" a="1"/>
  <c r="C96" i="6" s="1"/>
  <c r="B96" i="6"/>
  <c r="C95" i="6" a="1"/>
  <c r="C95" i="6" s="1"/>
  <c r="B95" i="6"/>
  <c r="C94" i="6" a="1"/>
  <c r="C94" i="6" s="1"/>
  <c r="B94" i="6"/>
  <c r="C93" i="6" a="1"/>
  <c r="C93" i="6" s="1"/>
  <c r="B93" i="6"/>
  <c r="C92" i="6" a="1"/>
  <c r="C92" i="6"/>
  <c r="B92" i="6"/>
  <c r="C91" i="6" a="1"/>
  <c r="C91" i="6" s="1"/>
  <c r="B91" i="6"/>
  <c r="C90" i="6" a="1"/>
  <c r="C90" i="6"/>
  <c r="B90" i="6"/>
  <c r="C89" i="6" a="1"/>
  <c r="C89" i="6" s="1"/>
  <c r="B89" i="6"/>
  <c r="C88" i="6" a="1"/>
  <c r="C88" i="6" s="1"/>
  <c r="B88" i="6"/>
  <c r="C87" i="6" a="1"/>
  <c r="C87" i="6" s="1"/>
  <c r="B87" i="6"/>
  <c r="C86" i="6" a="1"/>
  <c r="C86" i="6" s="1"/>
  <c r="B86" i="6"/>
  <c r="C85" i="6" a="1"/>
  <c r="C85" i="6" s="1"/>
  <c r="B85" i="6"/>
  <c r="C84" i="6" a="1"/>
  <c r="C84" i="6"/>
  <c r="B84" i="6"/>
  <c r="C83" i="6" a="1"/>
  <c r="C83" i="6" s="1"/>
  <c r="B83" i="6"/>
  <c r="C82" i="6" a="1"/>
  <c r="C82" i="6" s="1"/>
  <c r="B82" i="6"/>
  <c r="C81" i="6" a="1"/>
  <c r="C81" i="6"/>
  <c r="B81" i="6"/>
  <c r="C80" i="6" a="1"/>
  <c r="C80" i="6" s="1"/>
  <c r="B80" i="6"/>
  <c r="C79" i="6" a="1"/>
  <c r="C79" i="6" s="1"/>
  <c r="B79" i="6"/>
  <c r="C78" i="6" a="1"/>
  <c r="C78" i="6" s="1"/>
  <c r="B78" i="6"/>
  <c r="C77" i="6" a="1"/>
  <c r="C77" i="6" s="1"/>
  <c r="B77" i="6"/>
  <c r="C76" i="6" a="1"/>
  <c r="C76" i="6"/>
  <c r="B76" i="6"/>
  <c r="C75" i="6" a="1"/>
  <c r="C75" i="6" s="1"/>
  <c r="B75" i="6"/>
  <c r="C74" i="6" a="1"/>
  <c r="C74" i="6"/>
  <c r="B74" i="6"/>
  <c r="C73" i="6" a="1"/>
  <c r="C73" i="6"/>
  <c r="B73" i="6"/>
  <c r="C72" i="6" a="1"/>
  <c r="C72" i="6" s="1"/>
  <c r="B72" i="6"/>
  <c r="C71" i="6" a="1"/>
  <c r="C71" i="6" s="1"/>
  <c r="B71" i="6"/>
  <c r="C70" i="6" a="1"/>
  <c r="C70" i="6" s="1"/>
  <c r="B70" i="6"/>
  <c r="C69" i="6" a="1"/>
  <c r="C69" i="6" s="1"/>
  <c r="B69" i="6"/>
  <c r="C68" i="6" a="1"/>
  <c r="C68" i="6"/>
  <c r="B68" i="6"/>
  <c r="C67" i="6" a="1"/>
  <c r="C67" i="6" s="1"/>
  <c r="B67" i="6"/>
  <c r="C66" i="6" a="1"/>
  <c r="C66" i="6"/>
  <c r="B66" i="6"/>
  <c r="C65" i="6" a="1"/>
  <c r="C65" i="6"/>
  <c r="B65" i="6"/>
  <c r="C64" i="6" a="1"/>
  <c r="C64" i="6" s="1"/>
  <c r="B64" i="6"/>
  <c r="C63" i="6" a="1"/>
  <c r="C63" i="6" s="1"/>
  <c r="B63" i="6"/>
  <c r="C62" i="6" a="1"/>
  <c r="C62" i="6"/>
  <c r="B62" i="6"/>
  <c r="C61" i="6" a="1"/>
  <c r="C61" i="6" s="1"/>
  <c r="B61" i="6"/>
  <c r="C60" i="6" a="1"/>
  <c r="C60" i="6" s="1"/>
  <c r="B60" i="6"/>
  <c r="C59" i="6" a="1"/>
  <c r="C59" i="6" s="1"/>
  <c r="B59" i="6"/>
  <c r="C58" i="6" a="1"/>
  <c r="C58" i="6" s="1"/>
  <c r="B58" i="6"/>
  <c r="C57" i="6" a="1"/>
  <c r="C57" i="6"/>
  <c r="B57" i="6"/>
  <c r="C56" i="6" a="1"/>
  <c r="C56" i="6"/>
  <c r="B56" i="6"/>
  <c r="C55" i="6" a="1"/>
  <c r="C55" i="6"/>
  <c r="B55" i="6"/>
  <c r="N51" i="6" a="1"/>
  <c r="N51" i="6"/>
  <c r="C51" i="6"/>
  <c r="N50" i="6" a="1"/>
  <c r="N50" i="6" s="1"/>
  <c r="C50" i="6"/>
  <c r="N49" i="6" a="1"/>
  <c r="N49" i="6" s="1"/>
  <c r="C49" i="6"/>
  <c r="N48" i="6" a="1"/>
  <c r="N48" i="6"/>
  <c r="C48" i="6"/>
  <c r="N47" i="6" a="1"/>
  <c r="N47" i="6" s="1"/>
  <c r="C47" i="6"/>
  <c r="N46" i="6" a="1"/>
  <c r="N46" i="6"/>
  <c r="C46" i="6"/>
  <c r="N45" i="6" a="1"/>
  <c r="N45" i="6" s="1"/>
  <c r="C45" i="6"/>
  <c r="N44" i="6" a="1"/>
  <c r="N44" i="6" s="1"/>
  <c r="C44" i="6"/>
  <c r="N43" i="6" a="1"/>
  <c r="N43" i="6" s="1"/>
  <c r="C43" i="6"/>
  <c r="N42" i="6" a="1"/>
  <c r="N42" i="6"/>
  <c r="C42" i="6"/>
  <c r="N41" i="6" a="1"/>
  <c r="N41" i="6" s="1"/>
  <c r="C41" i="6"/>
  <c r="N40" i="6" a="1"/>
  <c r="N40" i="6" s="1"/>
  <c r="C40" i="6"/>
  <c r="N39" i="6" a="1"/>
  <c r="N39" i="6" s="1"/>
  <c r="C39" i="6"/>
  <c r="N38" i="6" a="1"/>
  <c r="N38" i="6" s="1"/>
  <c r="C38" i="6"/>
  <c r="N37" i="6" a="1"/>
  <c r="N37" i="6" s="1"/>
  <c r="C37" i="6"/>
  <c r="N36" i="6" a="1"/>
  <c r="N36" i="6"/>
  <c r="C36" i="6"/>
  <c r="N35" i="6" a="1"/>
  <c r="N35" i="6" s="1"/>
  <c r="C35" i="6"/>
  <c r="N34" i="6" a="1"/>
  <c r="N34" i="6" s="1"/>
  <c r="C34" i="6"/>
  <c r="N33" i="6" a="1"/>
  <c r="N33" i="6" s="1"/>
  <c r="C33" i="6"/>
  <c r="N32" i="6" a="1"/>
  <c r="N32" i="6" s="1"/>
  <c r="C32" i="6"/>
  <c r="N31" i="6" a="1"/>
  <c r="N31" i="6" s="1"/>
  <c r="C31" i="6"/>
  <c r="N30" i="6" a="1"/>
  <c r="N30" i="6"/>
  <c r="C30" i="6"/>
  <c r="N29" i="6" a="1"/>
  <c r="N29" i="6" s="1"/>
  <c r="C29" i="6"/>
  <c r="N28" i="6" a="1"/>
  <c r="N28" i="6"/>
  <c r="C28" i="6"/>
  <c r="N27" i="6" a="1"/>
  <c r="N27" i="6"/>
  <c r="C27" i="6"/>
  <c r="N26" i="6" a="1"/>
  <c r="N26" i="6" s="1"/>
  <c r="C26" i="6"/>
  <c r="N25" i="6" a="1"/>
  <c r="N25" i="6" s="1"/>
  <c r="C25" i="6"/>
  <c r="N24" i="6" a="1"/>
  <c r="N24" i="6"/>
  <c r="C24" i="6"/>
  <c r="N23" i="6" a="1"/>
  <c r="N23" i="6" s="1"/>
  <c r="C23" i="6"/>
  <c r="N22" i="6" a="1"/>
  <c r="N22" i="6"/>
  <c r="C22" i="6"/>
  <c r="N21" i="6" a="1"/>
  <c r="N21" i="6" s="1"/>
  <c r="C21" i="6"/>
  <c r="N20" i="6" a="1"/>
  <c r="N20" i="6" s="1"/>
  <c r="C20" i="6"/>
  <c r="N19" i="6" a="1"/>
  <c r="N19" i="6" s="1"/>
  <c r="C19" i="6"/>
  <c r="N18" i="6" a="1"/>
  <c r="N18" i="6"/>
  <c r="C18" i="6"/>
  <c r="N17" i="6" a="1"/>
  <c r="N17" i="6" s="1"/>
  <c r="C17" i="6"/>
  <c r="N16" i="6" a="1"/>
  <c r="N16" i="6" s="1"/>
  <c r="C16" i="6"/>
  <c r="N15" i="6" a="1"/>
  <c r="N15" i="6" s="1"/>
  <c r="C15" i="6"/>
  <c r="N14" i="6" a="1"/>
  <c r="N14" i="6" s="1"/>
  <c r="C14" i="6"/>
  <c r="N13" i="6" a="1"/>
  <c r="N13" i="6" s="1"/>
  <c r="C13" i="6"/>
  <c r="N12" i="6" a="1"/>
  <c r="N12" i="6"/>
  <c r="C12" i="6"/>
  <c r="N11" i="6" a="1"/>
  <c r="N11" i="6" s="1"/>
  <c r="C11" i="6"/>
  <c r="N10" i="6" a="1"/>
  <c r="N10" i="6" s="1"/>
  <c r="C10" i="6"/>
  <c r="E47" i="4"/>
  <c r="E46" i="4"/>
  <c r="E45" i="4"/>
  <c r="E44" i="4"/>
  <c r="E43" i="4"/>
  <c r="C59" i="3"/>
  <c r="B59" i="3"/>
  <c r="C58" i="3"/>
  <c r="B58" i="3"/>
  <c r="C57" i="3"/>
  <c r="B57" i="3"/>
  <c r="C56" i="3"/>
  <c r="B56" i="3"/>
  <c r="C55" i="3"/>
  <c r="B55" i="3"/>
  <c r="C54" i="3"/>
  <c r="B54" i="3"/>
  <c r="C53" i="3"/>
  <c r="B53" i="3"/>
  <c r="C52" i="3"/>
  <c r="B52" i="3"/>
  <c r="C51" i="3"/>
  <c r="B51" i="3"/>
  <c r="C50" i="3"/>
  <c r="B50" i="3"/>
  <c r="C49" i="3"/>
  <c r="B49" i="3"/>
  <c r="C48" i="3"/>
  <c r="B48" i="3"/>
  <c r="C47" i="3"/>
  <c r="B47" i="3"/>
  <c r="C46" i="3"/>
  <c r="B46" i="3"/>
  <c r="C45" i="3"/>
  <c r="B45" i="3"/>
  <c r="C44" i="3"/>
  <c r="B44" i="3"/>
  <c r="C43" i="3"/>
  <c r="B43" i="3"/>
  <c r="C42" i="3"/>
  <c r="B42" i="3"/>
  <c r="C41" i="3"/>
  <c r="B41" i="3"/>
  <c r="C40" i="3"/>
  <c r="B40" i="3"/>
  <c r="C39" i="3"/>
  <c r="B39" i="3"/>
  <c r="C38" i="3"/>
  <c r="B38" i="3"/>
  <c r="C37" i="3"/>
  <c r="B37" i="3"/>
  <c r="C36" i="3"/>
  <c r="B36" i="3"/>
  <c r="C35" i="3"/>
  <c r="B35" i="3"/>
  <c r="C34" i="3"/>
  <c r="B34" i="3"/>
  <c r="C33" i="3"/>
  <c r="B33" i="3"/>
  <c r="C32" i="3"/>
  <c r="B32" i="3"/>
  <c r="C31" i="3"/>
  <c r="B31" i="3"/>
  <c r="C30" i="3"/>
  <c r="B30" i="3"/>
  <c r="C29" i="3"/>
  <c r="B29" i="3"/>
  <c r="C28" i="3"/>
  <c r="B28" i="3"/>
  <c r="C27" i="3"/>
  <c r="B27" i="3"/>
  <c r="C26" i="3"/>
  <c r="B26" i="3"/>
  <c r="C25" i="3"/>
  <c r="B25" i="3"/>
  <c r="C24" i="3"/>
  <c r="B24" i="3"/>
  <c r="C23" i="3"/>
  <c r="B23" i="3"/>
  <c r="C22" i="3"/>
  <c r="B22" i="3"/>
  <c r="C21" i="3"/>
  <c r="B21" i="3"/>
  <c r="C20" i="3"/>
  <c r="B20" i="3"/>
  <c r="C19" i="3"/>
  <c r="B19" i="3"/>
  <c r="C18" i="3"/>
  <c r="B18" i="3"/>
  <c r="C17" i="3"/>
  <c r="B17" i="3"/>
  <c r="C16" i="3"/>
  <c r="B16" i="3"/>
  <c r="C15" i="3"/>
  <c r="B15" i="3"/>
  <c r="C14" i="3"/>
  <c r="B14" i="3"/>
  <c r="C13" i="3"/>
  <c r="B13" i="3"/>
  <c r="C12" i="3"/>
  <c r="B12" i="3"/>
  <c r="C11" i="3"/>
  <c r="B11" i="3"/>
  <c r="C10" i="3"/>
  <c r="B10" i="3"/>
  <c r="F10" i="3" l="1"/>
  <c r="H59" i="6"/>
  <c r="H58" i="6"/>
  <c r="R25" i="3"/>
  <c r="F14" i="3"/>
  <c r="F24" i="3"/>
  <c r="F34" i="3"/>
  <c r="F40" i="3"/>
  <c r="F48" i="3"/>
  <c r="F54" i="3"/>
  <c r="R12" i="3"/>
  <c r="R22" i="3"/>
  <c r="R28" i="3"/>
  <c r="R40" i="3"/>
  <c r="F18" i="3"/>
  <c r="F28" i="3"/>
  <c r="F38" i="3"/>
  <c r="F46" i="3"/>
  <c r="F52" i="3"/>
  <c r="F56" i="3"/>
  <c r="R14" i="3"/>
  <c r="R24" i="3"/>
  <c r="R30" i="3"/>
  <c r="R36" i="3"/>
  <c r="R46" i="3"/>
  <c r="R50" i="3"/>
  <c r="R56" i="3"/>
  <c r="F20" i="3"/>
  <c r="F30" i="3"/>
  <c r="F36" i="3"/>
  <c r="F44" i="3"/>
  <c r="F50" i="3"/>
  <c r="F58" i="3"/>
  <c r="H60" i="6"/>
  <c r="F11" i="3"/>
  <c r="F13" i="3"/>
  <c r="F15" i="3"/>
  <c r="F17" i="3"/>
  <c r="F19" i="3"/>
  <c r="F21" i="3"/>
  <c r="F23" i="3"/>
  <c r="F25" i="3"/>
  <c r="F27" i="3"/>
  <c r="F29" i="3"/>
  <c r="F31" i="3"/>
  <c r="F33" i="3"/>
  <c r="F35" i="3"/>
  <c r="F37" i="3"/>
  <c r="F39" i="3"/>
  <c r="F41" i="3"/>
  <c r="F43" i="3"/>
  <c r="F45" i="3"/>
  <c r="F47" i="3"/>
  <c r="F49" i="3"/>
  <c r="F51" i="3"/>
  <c r="F53" i="3"/>
  <c r="F55" i="3"/>
  <c r="F57" i="3"/>
  <c r="F59" i="3"/>
  <c r="F12" i="3"/>
  <c r="F22" i="3"/>
  <c r="F32" i="3"/>
  <c r="F42" i="3"/>
  <c r="R16" i="3"/>
  <c r="R26" i="3"/>
  <c r="R32" i="3"/>
  <c r="R34" i="3"/>
  <c r="R44" i="3"/>
  <c r="R52" i="3"/>
  <c r="R58" i="3"/>
  <c r="H56" i="6"/>
  <c r="R11" i="3"/>
  <c r="R17" i="3"/>
  <c r="R21" i="3"/>
  <c r="R23" i="3"/>
  <c r="R27" i="3"/>
  <c r="R29" i="3"/>
  <c r="R31" i="3"/>
  <c r="R33" i="3"/>
  <c r="R35" i="3"/>
  <c r="R37" i="3"/>
  <c r="R39" i="3"/>
  <c r="R41" i="3"/>
  <c r="R43" i="3"/>
  <c r="R45" i="3"/>
  <c r="R47" i="3"/>
  <c r="R49" i="3"/>
  <c r="R51" i="3"/>
  <c r="R53" i="3"/>
  <c r="R55" i="3"/>
  <c r="R57" i="3"/>
  <c r="R59" i="3"/>
  <c r="H55" i="6"/>
  <c r="H61" i="6" s="1"/>
  <c r="H57" i="6"/>
  <c r="F16" i="3"/>
  <c r="F26" i="3"/>
  <c r="R10" i="3"/>
  <c r="R18" i="3"/>
  <c r="R20" i="3"/>
  <c r="R38" i="3"/>
  <c r="R42" i="3"/>
  <c r="R48" i="3"/>
  <c r="R54" i="3"/>
  <c r="R13" i="3"/>
  <c r="R15" i="3"/>
  <c r="R19" i="3"/>
  <c r="H62" i="3" l="1"/>
  <c r="H65" i="3"/>
  <c r="H69" i="3"/>
  <c r="H64" i="3"/>
  <c r="H68" i="3"/>
  <c r="H67" i="3"/>
  <c r="H63" i="3"/>
  <c r="H66" i="3"/>
  <c r="H70" i="3" l="1"/>
</calcChain>
</file>

<file path=xl/sharedStrings.xml><?xml version="1.0" encoding="utf-8"?>
<sst xmlns="http://schemas.openxmlformats.org/spreadsheetml/2006/main" count="671" uniqueCount="304">
  <si>
    <t>Codigo
KMMMP</t>
  </si>
  <si>
    <t>Nivel 1 - 80 Preguntas (KMMMP)</t>
  </si>
  <si>
    <t>Coincidencia
Codigo
KMMMP</t>
  </si>
  <si>
    <t>I.D.</t>
  </si>
  <si>
    <t xml:space="preserve">Instrumento de evaluación de Nivel 1 - 50 Preguntas </t>
  </si>
  <si>
    <t>I.D. Instrumento de evaluación de Nivel 1</t>
  </si>
  <si>
    <t>Respuesta</t>
  </si>
  <si>
    <t>Categoria</t>
  </si>
  <si>
    <t>Una definición completa de la gestión del alcance sería:</t>
  </si>
  <si>
    <t>D.</t>
  </si>
  <si>
    <t>Gestión del alcance</t>
  </si>
  <si>
    <t>Los tipos más comunes de calendarios incluyen todos menos uno de los siguientes:</t>
  </si>
  <si>
    <t>En el entorno de la comunicación intervienen tanto factores internos como externos. Un ejemplo de factor interno típico es:</t>
  </si>
  <si>
    <t>B.</t>
  </si>
  <si>
    <t>Gestión del tiempo</t>
  </si>
  <si>
    <t>El medio más eficaz para determinar el coste de un proyecto es fijar el precio:</t>
  </si>
  <si>
    <t>A.</t>
  </si>
  <si>
    <t>Gestión de la comunicación</t>
  </si>
  <si>
    <t>Gestión de adquisiciones</t>
  </si>
  <si>
    <t>Un documento que describe el elemento de adquisición con suficiente detalle para que los vendedores potenciales puedan determinar si pueden proporcionarlo es un:</t>
  </si>
  <si>
    <t>Gestión de los costos</t>
  </si>
  <si>
    <t>Gestión de la calidad</t>
  </si>
  <si>
    <t>¿Qué nivel de la jerarquía de necesidades de Maslow satisface más probablemente los sindicatos de empleados?</t>
  </si>
  <si>
    <t>Los eventos o resultados futuros que son favorables se llaman:</t>
  </si>
  <si>
    <t>Gestión de los recursos humanos</t>
  </si>
  <si>
    <t>Un ejemplo de coste de tasación en términos de coste de calidad es:</t>
  </si>
  <si>
    <t>Quizás el mayor problema al que se enfrenta el director de proyecto durante las actividades de integración dentro de una estructura matricial es:</t>
  </si>
  <si>
    <t>Gestión de riesgos</t>
  </si>
  <si>
    <t>Si desea comparar los resultados reales del proyecto con los resultados planificados o esperados, debe:</t>
  </si>
  <si>
    <t>C.</t>
  </si>
  <si>
    <t>Un conjunto de procedimientos formales que incluye los pasos por los que se modificarán los documentos oficiales del proyecto se define a través de:</t>
  </si>
  <si>
    <t>Un riesgo se constata por tener una causa y:</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</si>
  <si>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</si>
  <si>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En general, las diferencias entre las partes interesadas del proyecto deben resolverse a favor de:</t>
  </si>
  <si>
    <t>¿Cuál de los siguientes métodos es el más adecuado para identificar a los "pocos vitales"?</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</si>
  <si>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</si>
  <si>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</si>
  <si>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</si>
  <si>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</si>
  <si>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Los ciclos de vida de los proyectos comparten muchas características comunes, que incluyen todas las siguientes excepto:</t>
  </si>
  <si>
    <t>La herramienta y técnica utilizada para la planificación de la gestión de riesgos es:</t>
  </si>
  <si>
    <t>¿En qué fase del ciclo de vida de un proyecto se incurre normalmente en la mayor parte de los gastos de este?</t>
  </si>
  <si>
    <t>Pasar del Nivel 3 al Nivel 4 en la estructura de desglose del trabajo (EDT) dará lugar a:</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</si>
  <si>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</si>
  <si>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La gestión de conflictos requiere la resolución de problemas. ¿Cuál de las siguientes es una técnica de resolución de problemas y es muy utilizada por los gestores de proyectos en la resolución de conflictos?</t>
  </si>
  <si>
    <t>El modelo emisor-receptor en las comunicaciones de proyectos incluye:</t>
  </si>
  <si>
    <t>La terminología básica de las redes incluye:</t>
  </si>
  <si>
    <t>Un ejemplo de una restricción para tener en cuenta durante la planificación del aprovisionamiento es:</t>
  </si>
  <si>
    <t>Los elementos básicos de un modelo de comunicación son:</t>
  </si>
  <si>
    <t>¿En cuál de las siguientes circunstancias es más probable que compre bienes o servicios en lugar de producirlos en la empresa?</t>
  </si>
  <si>
    <t>Suponga que está gestionando un proyecto que es una empresa conjunta entre su compañía y otras dos empresas. La política de calidad del proyecto debería ser:</t>
  </si>
  <si>
    <t>Una limitación del gráfico de barras es:</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</si>
  <si>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</si>
  <si>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</si>
  <si>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</si>
  <si>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</si>
  <si>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</si>
  <si>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La estimación del efecto del cambio de una variable del proyecto sobre el proyecto global se conoce como:</t>
  </si>
  <si>
    <t>El proceso de planificación de adquisiciones debe realizarse durante:</t>
  </si>
  <si>
    <t>Los juegos de poder, la retención de información y las agendas ocultas son ejemplos de:</t>
  </si>
  <si>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</si>
  <si>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El camino crítico en una red es el camino que:</t>
  </si>
  <si>
    <t>Los "puntos de control" en la estructura de desglose del trabajo (EDT) que se utilizan para asignar a unidades organizativas o individuos específicos son:</t>
  </si>
  <si>
    <t>¿La principal diferencia entre la gestión de proyectos y la de líneas es que el gestor de proyectos no puede tener ningún control sobre qué función básica de gestión?</t>
  </si>
  <si>
    <t>Establecer una ventana de mercado en un proyecto de tecnología o lograr el cumplimiento de un mandato gubernamental de remediación ambiental son ejemplos de:</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</si>
  <si>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</si>
  <si>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</si>
  <si>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</si>
  <si>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</si>
  <si>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Los tres tipos más comunes de estimaciones de costes de proyectos son:</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</si>
  <si>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</si>
  <si>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</si>
  <si>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</si>
  <si>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¿En qué tipo de contrato es más probable que el contratista controle los costes?</t>
  </si>
  <si>
    <t>La forma de organización tradicional o funcional tiene la desventaja de:</t>
  </si>
  <si>
    <t>Tomar medidas para aumentar la eficacia y la eficiencia del proyecto para proporcionar beneficios adicionales a las partes interesadas es el propósito de:</t>
  </si>
  <si>
    <t>La toma de decisiones en materia de gestión de riesgos se divide en tres grandes categorías:</t>
  </si>
  <si>
    <t>Durante el proceso de planificación de la adquisición, es importante evaluar los límites actuales del proyecto. Esto puede hacerse revisando los:</t>
  </si>
  <si>
    <t>43. ¿Se considera que un proceso está fuera de control cuando hay cuántos puntos de datos consecutivos (mínimos) a ambos lados de la media en un gráfico de control?</t>
  </si>
  <si>
    <t>En la gestión de las comunicaciones del proyecto, para garantizar que se satisfagan las necesidades de información de las distintas partes interesadas, se debe:</t>
  </si>
  <si>
    <t>La estructura de desglose del trabajo (EDT), los paquetes de trabajo y el sistema de contabilidad de la empresa están vinculados a través de:</t>
  </si>
  <si>
    <t>Asignar recursos en un intento de encontrar el cronograma más corto del proyecto que sea consistente con los límites fijos de recursos se llama:</t>
  </si>
  <si>
    <t>El proceso de evaluación del impacto y la exposición de los riesgos identificados se conoce como:</t>
  </si>
  <si>
    <t>Cuál de los siguientes tipos de poder proviene de la jerarquía organizativa:</t>
  </si>
  <si>
    <t>La acción tomada para hacer que un artículo defectuoso o no conforme cumpla con los requisitos o las especificaciones es el propósito de:</t>
  </si>
  <si>
    <t>Uno de los propósitos del control de riesgos es:</t>
  </si>
  <si>
    <t>Las actividades de duración cero se denominan:</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</si>
  <si>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</si>
  <si>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</si>
  <si>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</si>
  <si>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</si>
  <si>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</si>
  <si>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</si>
  <si>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</si>
  <si>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</si>
  <si>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</si>
  <si>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</si>
  <si>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</si>
  <si>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</si>
  <si>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</si>
  <si>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 Pregunta</t>
  </si>
  <si>
    <t>Procesos</t>
  </si>
  <si>
    <t>E.</t>
  </si>
  <si>
    <t>F.</t>
  </si>
  <si>
    <t>Procesos integrados</t>
  </si>
  <si>
    <t>Cultura</t>
  </si>
  <si>
    <t>Apoyo a la gestión</t>
  </si>
  <si>
    <t>Entrenamiento y educación</t>
  </si>
  <si>
    <t>Gestión informal de proyectos</t>
  </si>
  <si>
    <t>Excelencia conductual</t>
  </si>
  <si>
    <t xml:space="preserve">Nombre y apellido del entrevistado: </t>
  </si>
  <si>
    <t xml:space="preserve">Julián Esteban Barajas Bernal </t>
  </si>
  <si>
    <t>Fecha de diligenciamiento:</t>
  </si>
  <si>
    <t>Organización:</t>
  </si>
  <si>
    <t>Redes eléctricas S.A</t>
  </si>
  <si>
    <t xml:space="preserve">Profesión </t>
  </si>
  <si>
    <t xml:space="preserve">Tecnologo en electricidad industrial </t>
  </si>
  <si>
    <t>Cargo:</t>
  </si>
  <si>
    <t xml:space="preserve">Técnico de ingeniería </t>
  </si>
  <si>
    <r>
      <rPr>
        <b/>
        <sz val="10"/>
        <color theme="1"/>
        <rFont val="Calibri"/>
        <family val="2"/>
      </rPr>
      <t>Fuente:</t>
    </r>
    <r>
      <rPr>
        <sz val="10"/>
        <color theme="1"/>
        <rFont val="Calibri"/>
        <family val="2"/>
      </rPr>
      <t xml:space="preserve">
Kerzner, H. (2019). Using the Project Management Maturity Model : Strategic Planning for Project Management (Third ed.). John Wiley &amp; Sons, Incorporated. Obtenido de http://ebookcentral.proquest.com/lib/bibliotecaean-ebooks/detail.action?docID=5703982</t>
    </r>
  </si>
  <si>
    <t>Pregunta Modelo Kerzner</t>
  </si>
  <si>
    <t>Respuestas</t>
  </si>
  <si>
    <t>Instrumento de evaluación de Nivel 1 - Preguntas</t>
  </si>
  <si>
    <t>RTA/.</t>
  </si>
  <si>
    <t>Rta./ Puntos</t>
  </si>
  <si>
    <r>
      <rPr>
        <b/>
        <sz val="11"/>
        <color theme="1"/>
        <rFont val="Arial"/>
        <family val="2"/>
      </rP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</si>
  <si>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rPr>
        <b/>
        <sz val="11"/>
        <color theme="1"/>
        <rFont val="Arial"/>
        <family val="2"/>
      </rP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</si>
  <si>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rPr>
        <b/>
        <sz val="11"/>
        <color theme="1"/>
        <rFont val="Arial"/>
        <family val="2"/>
      </rP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</si>
  <si>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rPr>
        <b/>
        <sz val="11"/>
        <color theme="1"/>
        <rFont val="Arial"/>
        <family val="2"/>
      </rP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</si>
  <si>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rPr>
        <b/>
        <sz val="11"/>
        <color theme="1"/>
        <rFont val="Arial"/>
        <family val="2"/>
      </rPr>
      <t xml:space="preserve">Los eventos o resultados futuros que son favorables se llaman:
</t>
    </r>
    <r>
      <rPr>
        <sz val="11"/>
        <color theme="1"/>
        <rFont val="Arial"/>
        <family val="2"/>
      </rPr>
      <t>A. Riesgos. 
B. Oportunidades. 
C. Sorpresas. 
D. Contingencias.</t>
    </r>
  </si>
  <si>
    <r>
      <rPr>
        <b/>
        <sz val="11"/>
        <color theme="1"/>
        <rFont val="Arial"/>
        <family val="2"/>
      </rP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</si>
  <si>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rPr>
        <b/>
        <sz val="11"/>
        <color theme="1"/>
        <rFont val="Arial"/>
        <family val="2"/>
      </rP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</si>
  <si>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rPr>
        <b/>
        <sz val="11"/>
        <color theme="1"/>
        <rFont val="Arial"/>
        <family val="2"/>
      </rP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</si>
  <si>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rPr>
        <b/>
        <sz val="11"/>
        <color theme="1"/>
        <rFont val="Arial"/>
        <family val="2"/>
      </rP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</si>
  <si>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rPr>
        <b/>
        <sz val="11"/>
        <color theme="1"/>
        <rFont val="Arial"/>
        <family val="2"/>
      </rP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</si>
  <si>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rPr>
        <b/>
        <sz val="11"/>
        <color theme="1"/>
        <rFont val="Arial"/>
        <family val="2"/>
      </rP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</si>
  <si>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rPr>
        <b/>
        <sz val="11"/>
        <color theme="1"/>
        <rFont val="Arial"/>
        <family val="2"/>
      </rPr>
      <t xml:space="preserve">Nivelar los requerimientos de recursos de un periodo a otro se denomina:
</t>
    </r>
    <r>
      <rPr>
        <sz val="11"/>
        <color theme="1"/>
        <rFont val="Arial"/>
        <family val="2"/>
      </rPr>
      <t>A. Asignación de recursos. 
B. Partición de recursos. 
C. Nivelación de recursos. 
D. Cuantificación de recursos.</t>
    </r>
  </si>
  <si>
    <r>
      <rPr>
        <b/>
        <sz val="11"/>
        <color theme="1"/>
        <rFont val="Arial"/>
        <family val="2"/>
      </rP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</si>
  <si>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rPr>
        <b/>
        <sz val="11"/>
        <color theme="1"/>
        <rFont val="Arial"/>
        <family val="2"/>
      </rP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</si>
  <si>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rPr>
        <b/>
        <sz val="11"/>
        <color theme="1"/>
        <rFont val="Arial"/>
        <family val="2"/>
      </rP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</si>
  <si>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rPr>
        <b/>
        <sz val="11"/>
        <color theme="1"/>
        <rFont val="Arial"/>
        <family val="2"/>
      </rP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</si>
  <si>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rPr>
        <b/>
        <sz val="11"/>
        <color theme="1"/>
        <rFont val="Arial"/>
        <family val="2"/>
      </rP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</si>
  <si>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rPr>
        <b/>
        <sz val="11"/>
        <color theme="1"/>
        <rFont val="Arial"/>
        <family val="2"/>
      </rP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</si>
  <si>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rPr>
        <b/>
        <sz val="11"/>
        <color theme="1"/>
        <rFont val="Arial"/>
        <family val="2"/>
      </rP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</si>
  <si>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rPr>
        <b/>
        <sz val="11"/>
        <color theme="1"/>
        <rFont val="Arial"/>
        <family val="2"/>
      </rP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</si>
  <si>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rPr>
        <b/>
        <sz val="11"/>
        <color theme="1"/>
        <rFont val="Arial"/>
        <family val="2"/>
      </rP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</si>
  <si>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rPr>
        <b/>
        <sz val="11"/>
        <color theme="1"/>
        <rFont val="Arial"/>
        <family val="2"/>
      </rP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</si>
  <si>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rPr>
        <b/>
        <sz val="11"/>
        <color theme="1"/>
        <rFont val="Arial"/>
        <family val="2"/>
      </rP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</si>
  <si>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rPr>
        <b/>
        <sz val="11"/>
        <color theme="1"/>
        <rFont val="Arial"/>
        <family val="2"/>
      </rP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</si>
  <si>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rPr>
        <b/>
        <sz val="11"/>
        <color theme="1"/>
        <rFont val="Arial"/>
        <family val="2"/>
      </rP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</si>
  <si>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rPr>
        <b/>
        <sz val="11"/>
        <color theme="1"/>
        <rFont val="Arial"/>
        <family val="2"/>
      </rP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</si>
  <si>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rPr>
        <b/>
        <sz val="11"/>
        <color theme="1"/>
        <rFont val="Arial"/>
        <family val="2"/>
      </rP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</si>
  <si>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rPr>
        <b/>
        <sz val="11"/>
        <color theme="1"/>
        <rFont val="Arial"/>
        <family val="2"/>
      </rP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</si>
  <si>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rPr>
        <b/>
        <sz val="11"/>
        <color theme="1"/>
        <rFont val="Arial"/>
        <family val="2"/>
      </rP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</si>
  <si>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rPr>
        <b/>
        <sz val="11"/>
        <color theme="1"/>
        <rFont val="Arial"/>
        <family val="2"/>
      </rP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</si>
  <si>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rPr>
        <b/>
        <sz val="11"/>
        <color theme="1"/>
        <rFont val="Arial"/>
        <family val="2"/>
      </rP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</si>
  <si>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rPr>
        <b/>
        <sz val="11"/>
        <color theme="1"/>
        <rFont val="Arial"/>
        <family val="2"/>
      </rP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</si>
  <si>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rPr>
        <b/>
        <sz val="11"/>
        <color theme="1"/>
        <rFont val="Arial"/>
        <family val="2"/>
      </rPr>
      <t xml:space="preserve">¿Durante qué fase de un proyecto es mayor la incertidumbre?
</t>
    </r>
    <r>
      <rPr>
        <sz val="11"/>
        <color theme="1"/>
        <rFont val="Arial"/>
        <family val="2"/>
      </rPr>
      <t>A. Diseño. 
B. Desarrollo/ejecución. 
C. Concepto. 
D. Cierre.</t>
    </r>
  </si>
  <si>
    <r>
      <rPr>
        <b/>
        <sz val="11"/>
        <color theme="1"/>
        <rFont val="Arial"/>
        <family val="2"/>
      </rP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</si>
  <si>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rPr>
        <b/>
        <sz val="11"/>
        <color theme="1"/>
        <rFont val="Arial"/>
        <family val="2"/>
      </rPr>
      <t xml:space="preserve">Para una comunicación eficaz, el mensaje debe estar orientado a:
</t>
    </r>
    <r>
      <rPr>
        <sz val="11"/>
        <color theme="1"/>
        <rFont val="Arial"/>
        <family val="2"/>
      </rPr>
      <t>A. El iniciador. 
B. El receptor. 
C. El estilo de gestión. 
D. La cultura empresarial.</t>
    </r>
  </si>
  <si>
    <r>
      <rPr>
        <b/>
        <sz val="11"/>
        <color theme="1"/>
        <rFont val="Arial"/>
        <family val="2"/>
      </rP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</si>
  <si>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rPr>
        <b/>
        <sz val="11"/>
        <color theme="1"/>
        <rFont val="Arial"/>
        <family val="2"/>
      </rPr>
      <t xml:space="preserve">En un diagrama de precedencia, la flecha entre dos casillas se llama:
</t>
    </r>
    <r>
      <rPr>
        <sz val="11"/>
        <color theme="1"/>
        <rFont val="Arial"/>
        <family val="2"/>
      </rPr>
      <t>A. Una actividad. 
B. Una restricción. 
C. Un evento. 
D. La ruta crítica.</t>
    </r>
  </si>
  <si>
    <r>
      <rPr>
        <b/>
        <sz val="11"/>
        <color theme="1"/>
        <rFont val="Arial"/>
        <family val="2"/>
      </rP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</si>
  <si>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rPr>
        <b/>
        <sz val="11"/>
        <color theme="1"/>
        <rFont val="Arial"/>
        <family val="2"/>
      </rP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</si>
  <si>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rPr>
        <b/>
        <sz val="11"/>
        <color theme="1"/>
        <rFont val="Arial"/>
        <family val="2"/>
      </rP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</si>
  <si>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rPr>
        <b/>
        <sz val="11"/>
        <color theme="1"/>
        <rFont val="Arial"/>
        <family val="2"/>
      </rP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</si>
  <si>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rPr>
        <b/>
        <sz val="11"/>
        <color theme="1"/>
        <rFont val="Arial"/>
        <family val="2"/>
      </rP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</si>
  <si>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rPr>
        <b/>
        <sz val="11"/>
        <color theme="1"/>
        <rFont val="Arial"/>
        <family val="2"/>
      </rP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</si>
  <si>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rPr>
        <b/>
        <sz val="11"/>
        <color theme="1"/>
        <rFont val="Arial"/>
        <family val="2"/>
      </rP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</si>
  <si>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rPr>
        <b/>
        <sz val="11"/>
        <color theme="1"/>
        <rFont val="Arial"/>
        <family val="2"/>
      </rP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</si>
  <si>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rPr>
        <b/>
        <sz val="11"/>
        <color theme="1"/>
        <rFont val="Arial"/>
        <family val="2"/>
      </rP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</si>
  <si>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rPr>
        <b/>
        <sz val="11"/>
        <color theme="1"/>
        <rFont val="Arial"/>
        <family val="2"/>
      </rP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</si>
  <si>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rPr>
        <b/>
        <sz val="11"/>
        <color theme="1"/>
        <rFont val="Arial"/>
        <family val="2"/>
      </rP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</si>
  <si>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rPr>
        <b/>
        <sz val="11"/>
        <color theme="1"/>
        <rFont val="Arial"/>
        <family val="2"/>
      </rP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</si>
  <si>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rPr>
        <b/>
        <sz val="11"/>
        <color theme="1"/>
        <rFont val="Arial"/>
        <family val="2"/>
      </rP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</si>
  <si>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Evaluación por Categoria</t>
  </si>
  <si>
    <t>Puntuación</t>
  </si>
  <si>
    <t xml:space="preserve">Total </t>
  </si>
  <si>
    <t>Instrumento de evaluación de Nivel 2 - Procesos Comunes</t>
  </si>
  <si>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</si>
  <si>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</si>
  <si>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ESCALA</t>
  </si>
  <si>
    <t>-3 = Muy en desacuerdo
-2 = En desacuerdo
-1 = Ligeramente en desacuerdo</t>
  </si>
  <si>
    <t xml:space="preserve">  0 = Sin opinión
+1 = Ligeramente de acuerdo
+2 = De acuerdo
+3 = Muy de acuerdo</t>
  </si>
  <si>
    <t>No.</t>
  </si>
  <si>
    <t>Fases del ciclo de vida</t>
  </si>
  <si>
    <t>PREGUNTA</t>
  </si>
  <si>
    <t>Rta/.</t>
  </si>
  <si>
    <t>Embrionario</t>
  </si>
  <si>
    <t>Mi empresa reconoce la necesidad de la gestión de proyectos. Esta necesidad se reconoce en todos los niveles de gestión,  incluida la alta dirección.</t>
  </si>
  <si>
    <t>Madurez</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</si>
  <si>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</si>
  <si>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</si>
  <si>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Crecimiento</t>
  </si>
  <si>
    <t>Mi empresa (o división) tiene una metodología de gestión de proyectos bien definida que utiliza las fases del ciclo de vida.</t>
  </si>
  <si>
    <t>Dirección ejecutiva</t>
  </si>
  <si>
    <t>Nuestros ejecutivos apoyan visiblemente la gestión del proyecto mediante presentaciones ejecutivas y correspondencia, y asistiendo ocasionalmente a las reuniones/reuniones informativas del equipo del proyecto</t>
  </si>
  <si>
    <t>Mi empresa está comprometida con la calidad de la planificación previa. Intentamos hacer la mejor planificación posible.</t>
  </si>
  <si>
    <t>Gestión de líneas</t>
  </si>
  <si>
    <t>Nuestros jefes de línea de nivel inferior y medio apoyan total y visiblemente el proceso de gestión de proyectos.</t>
  </si>
  <si>
    <t>Mi empresa hace todo lo posible para minimizar el alcance de los proyectos (es decir  los cambios de alcance).</t>
  </si>
  <si>
    <t>Nuestros superiores jerárquicos están comprometidos no sólo con la gestión de los proyectos, sino también con las promesas hechas a los directores de proyectos en cuanto a los resultados.</t>
  </si>
  <si>
    <t>Los directivos de mi organización conocen bien los principios de la gestión de proyectos.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</si>
  <si>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</si>
  <si>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</si>
  <si>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</si>
  <si>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</si>
  <si>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</si>
  <si>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</si>
  <si>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</si>
  <si>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</si>
  <si>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</si>
  <si>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</si>
  <si>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Cada respuesta que rodeó en las preguntas 1-20 tenía un valor de columna entre -3 y +3. En los espacios apropiados de abajo, coloque el valor encerrado en un círculo (entre -3 y +3) al lado de cada pregunta.</t>
  </si>
  <si>
    <t>Nivel</t>
  </si>
  <si>
    <t>Punt.</t>
  </si>
  <si>
    <t>ENTREVISTA INICIAL</t>
  </si>
  <si>
    <t>De acuerdo con su experiencia en la organización. ¿Considera que los proyectos a realizar y sus resultados, se alinean con el cumplimiento de la estrategia organizacional de Redes Eléctricas S.A.?</t>
  </si>
  <si>
    <t xml:space="preserve">Si </t>
  </si>
  <si>
    <t>¿Cuáles cree usted que sean los principales problemas a los que se enfrenta Redes Eléctricas S.A., en la gestión de proyectos?</t>
  </si>
  <si>
    <t>Falta realizar cronogramas de los sitios de trabajo y los horarios para proyectos , ya que se planea un día antes o el mismo día ,y esto genera confusiones o demoras</t>
  </si>
  <si>
    <t>¿A partir de la respuesta anterior, cual(es) considera usted que sería(n) la(s) forma(s) más eficiente(s) para solucionar dichos inconvenientes?</t>
  </si>
  <si>
    <t xml:space="preserve">realizando un cronogramas semanal para ejecución de proyectos y que se comparta con los técnicos y auxiliares </t>
  </si>
  <si>
    <t>Para usted, ¿Que hace que un proyecto sea considerado exitoso?</t>
  </si>
  <si>
    <t xml:space="preserve">la calidad del trabajo, los tiempos de entrega , la seguridad industrial, herramientas adecuadas para el trabajo y personal calificado para la ejecución </t>
  </si>
  <si>
    <t>¿Como aporta su cargo, a la gestión de proyectos?</t>
  </si>
  <si>
    <t xml:space="preserve">en la calidad del trabajo, realizando buenas prácticas de seguridad y cumpliendo con los horarios establecidos para la ejecución del proyecto </t>
  </si>
  <si>
    <t xml:space="preserve"> ¿La organización provee el tiempo y  los recursos necesarios para la gestión y desarrollo de los proyectos?</t>
  </si>
  <si>
    <t xml:space="preserve">si pero solo a ingenieros y la mayoría de las veces tal información no se comunica con el personal operativo </t>
  </si>
  <si>
    <t xml:space="preserve"> Durante la planeación de los proyectos, ¿Se realiza una evaluación de los riesgos asociados que pueden existir? Si es así, ¿Como se determinan los controles y las estrategias para mitigación o eliminación de dichos riesgos?</t>
  </si>
  <si>
    <t xml:space="preserve">No he realizado el análisis por el cargo que desempeño </t>
  </si>
  <si>
    <t>Conoce usted los procedimientos de Redes Eléctricas, las herramientas y técnicas que ha dispuesto la organización para la gestión de los proyectos.</t>
  </si>
  <si>
    <t xml:space="preserve">si , cómo formatos relacionados para cada necesidad que se requiera </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</si>
  <si>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</si>
  <si>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 xml:space="preserve">si se tiene en cuenta pero no hay una comunicación efectiva con el personal operativo del proyecto </t>
  </si>
  <si>
    <t>¿Las áreas de la organización que participan en un proyecto cooperan y proveen el soporte necesario para su desarrollo oportuno?</t>
  </si>
  <si>
    <t xml:space="preserve">si </t>
  </si>
  <si>
    <t>Para la estimación de los tiempo y costos de las actividades del proyecto. ¿Que tipo de técnicas o proceso utilizan?</t>
  </si>
  <si>
    <t xml:space="preserve">No lo tengo claro </t>
  </si>
  <si>
    <t xml:space="preserve">¿Sabe usted como la organización hace el seguimiento y control de los proyectos? </t>
  </si>
  <si>
    <t xml:space="preserve">mediante formatos de la empresa y seguimiento y documentos del proyecto </t>
  </si>
  <si>
    <t>¿Conoce usted oportunamente cuando los proyectos están o van a comenzar a estar en atraso y/o con sobrecosto? Si su respuesta es afirmativa ¿Cómo se gestionan estas deviaciones con las diferentes partes interesadas?</t>
  </si>
  <si>
    <t>No</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</si>
  <si>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</si>
  <si>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</si>
  <si>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Verificar las condiciones del proyecto en cuanto a cumplimiento de fechas , costos y demás y tomar la decisión que mejor respete estás condiciones </t>
  </si>
  <si>
    <t xml:space="preserve">Nombre y apellido del entrevistador: </t>
  </si>
  <si>
    <r>
      <rPr>
        <b/>
        <sz val="10"/>
        <color theme="1"/>
        <rFont val="Calibri"/>
        <family val="2"/>
      </rPr>
      <t>Fuente:</t>
    </r>
    <r>
      <rPr>
        <sz val="10"/>
        <color theme="1"/>
        <rFont val="Calibri"/>
        <family val="2"/>
      </rPr>
      <t xml:space="preserve">
Kerzner, H. (2019). Using the Project Management Maturity Model : Strategic Planning for Project Management (Third ed.). John Wiley &amp; Sons, Incorporated. Obtenido de http://ebookcentral.proquest.com/lib/bibliotecaean-ebooks/detail.action?docID=5703982</t>
    </r>
  </si>
  <si>
    <r>
      <rPr>
        <b/>
        <sz val="11"/>
        <color theme="1"/>
        <rFont val="Arial"/>
        <family val="2"/>
      </rP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</si>
  <si>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rPr>
        <b/>
        <sz val="11"/>
        <color theme="1"/>
        <rFont val="Arial"/>
        <family val="2"/>
      </rPr>
      <t xml:space="preserve">¿En qué porcentaje de sus proyectos utiliza los principios de la gestión de la calidad total?
</t>
    </r>
    <r>
      <rPr>
        <sz val="11"/>
        <color theme="1"/>
        <rFont val="Arial"/>
        <family val="2"/>
      </rPr>
      <t>A. 0 
B. 5-10% 
C. 10-25% 
D. 25-50% 
E. 50-75% 
F. 75-100%</t>
    </r>
  </si>
  <si>
    <r>
      <rPr>
        <b/>
        <sz val="11"/>
        <color theme="1"/>
        <rFont val="Arial"/>
        <family val="2"/>
      </rPr>
      <t xml:space="preserve">¿En qué porcentaje de sus proyectos utiliza los principios de la gestión de riesgos?
</t>
    </r>
    <r>
      <rPr>
        <sz val="11"/>
        <color theme="1"/>
        <rFont val="Arial"/>
        <family val="2"/>
      </rPr>
      <t>A. 0 
B. 5-10% 
C. 10-25% 
D. 25-50% 
E. 50-75% 
F. 75-100%</t>
    </r>
  </si>
  <si>
    <r>
      <rPr>
        <b/>
        <sz val="11"/>
        <color theme="1"/>
        <rFont val="Arial"/>
        <family val="2"/>
      </rP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</si>
  <si>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rPr>
        <b/>
        <sz val="11"/>
        <color theme="1"/>
        <rFont val="Arial"/>
        <family val="2"/>
      </rP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</si>
  <si>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rPr>
        <b/>
        <sz val="11"/>
        <color theme="1"/>
        <rFont val="Arial"/>
        <family val="2"/>
      </rP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</si>
  <si>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rPr>
        <b/>
        <sz val="11"/>
        <color theme="1"/>
        <rFont val="Arial"/>
        <family val="2"/>
      </rP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</si>
  <si>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rPr>
        <b/>
        <sz val="11"/>
        <color theme="1"/>
        <rFont val="Arial"/>
        <family val="2"/>
      </rP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</si>
  <si>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rPr>
        <b/>
        <sz val="11"/>
        <color theme="1"/>
        <rFont val="Arial"/>
        <family val="2"/>
      </rP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</si>
  <si>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rPr>
        <b/>
        <sz val="11"/>
        <color theme="1"/>
        <rFont val="Arial"/>
        <family val="2"/>
      </rP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</si>
  <si>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rPr>
        <b/>
        <sz val="11"/>
        <color theme="1"/>
        <rFont val="Arial"/>
        <family val="2"/>
      </rP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</si>
  <si>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rPr>
        <b/>
        <sz val="11"/>
        <color theme="1"/>
        <rFont val="Arial"/>
        <family val="2"/>
      </rP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</si>
  <si>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rPr>
        <b/>
        <sz val="11"/>
        <color theme="1"/>
        <rFont val="Arial"/>
        <family val="2"/>
      </rP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</si>
  <si>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rPr>
        <b/>
        <sz val="11"/>
        <color theme="1"/>
        <rFont val="Arial"/>
        <family val="2"/>
      </rP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</si>
  <si>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rPr>
        <b/>
        <sz val="11"/>
        <color theme="1"/>
        <rFont val="Arial"/>
        <family val="2"/>
      </rP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</si>
  <si>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rPr>
        <b/>
        <sz val="11"/>
        <color theme="1"/>
        <rFont val="Arial"/>
        <family val="2"/>
      </rP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</si>
  <si>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rPr>
        <b/>
        <sz val="11"/>
        <color theme="1"/>
        <rFont val="Arial"/>
        <family val="2"/>
      </rP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</si>
  <si>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rPr>
        <b/>
        <sz val="11"/>
        <color theme="1"/>
        <rFont val="Arial"/>
        <family val="2"/>
      </rP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</si>
  <si>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rPr>
        <b/>
        <sz val="11"/>
        <color theme="1"/>
        <rFont val="Arial"/>
        <family val="2"/>
      </rP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</si>
  <si>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rPr>
        <b/>
        <sz val="11"/>
        <color theme="1"/>
        <rFont val="Arial"/>
        <family val="2"/>
      </rP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</si>
  <si>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rPr>
        <b/>
        <sz val="11"/>
        <color theme="1"/>
        <rFont val="Arial"/>
        <family val="2"/>
      </rPr>
      <t xml:space="preserve"> ¿Qué porcentaje de sus proyectos tienen patrocinadores de nivel de director o superior?
</t>
    </r>
    <r>
      <rPr>
        <sz val="11"/>
        <color theme="1"/>
        <rFont val="Arial"/>
        <family val="2"/>
      </rPr>
      <t>A.  0-10% 
B.  10-25% 
C.  25-50% 
D.  50-75% 
E.  Más del 75%</t>
    </r>
  </si>
  <si>
    <r>
      <rPr>
        <b/>
        <sz val="11"/>
        <color theme="1"/>
        <rFont val="Arial"/>
        <family val="2"/>
      </rP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</si>
  <si>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rPr>
        <b/>
        <sz val="11"/>
        <color theme="1"/>
        <rFont val="Arial"/>
        <family val="2"/>
      </rPr>
      <t xml:space="preserve">Con respecto a la respuesta anterior, ¿qué porcentaje de los cursos son más conductuales que cuantitativos?
</t>
    </r>
    <r>
      <rPr>
        <sz val="11"/>
        <color theme="1"/>
        <rFont val="Arial"/>
        <family val="2"/>
      </rPr>
      <t>A.  Menos del 10% 
B.  10-25% 
C.  25-50% 
D.  50-75% 
E.  Más del 75%</t>
    </r>
  </si>
  <si>
    <r>
      <rPr>
        <b/>
        <sz val="11"/>
        <color theme="1"/>
        <rFont val="Arial"/>
        <family val="2"/>
      </rP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</si>
  <si>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rPr>
        <b/>
        <sz val="11"/>
        <color theme="1"/>
        <rFont val="Arial"/>
        <family val="2"/>
      </rP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</si>
  <si>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rPr>
        <b/>
        <sz val="11"/>
        <color theme="1"/>
        <rFont val="Arial"/>
        <family val="2"/>
      </rP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</si>
  <si>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rPr>
        <b/>
        <sz val="11"/>
        <color theme="1"/>
        <rFont val="Arial"/>
        <family val="2"/>
      </rP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</si>
  <si>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rPr>
        <b/>
        <sz val="11"/>
        <color theme="1"/>
        <rFont val="Arial"/>
        <family val="2"/>
      </rP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</si>
  <si>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rPr>
        <b/>
        <sz val="11"/>
        <color theme="1"/>
        <rFont val="Arial"/>
        <family val="2"/>
      </rP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</si>
  <si>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rPr>
        <b/>
        <sz val="11"/>
        <color theme="1"/>
        <rFont val="Arial"/>
        <family val="2"/>
      </rP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</si>
  <si>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rPr>
        <b/>
        <sz val="11"/>
        <color theme="1"/>
        <rFont val="Arial"/>
        <family val="2"/>
      </rP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</si>
  <si>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rPr>
        <b/>
        <sz val="11"/>
        <color theme="1"/>
        <rFont val="Arial"/>
        <family val="2"/>
      </rPr>
      <t xml:space="preserve">¿Qué porcentaje del tiempo semanal del gestor de proyectos se dedica a la elaboración de informes?
</t>
    </r>
    <r>
      <rPr>
        <sz val="11"/>
        <color theme="1"/>
        <rFont val="Arial"/>
        <family val="2"/>
      </rPr>
      <t>A.  5-10% 
B.  10-20% 
C.  20-40% 
D.  40-60% 
E.  Más del 60%</t>
    </r>
  </si>
  <si>
    <r>
      <rPr>
        <b/>
        <sz val="11"/>
        <color theme="1"/>
        <rFont val="Arial"/>
        <family val="2"/>
      </rP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</si>
  <si>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rPr>
        <b/>
        <sz val="11"/>
        <color theme="1"/>
        <rFont val="Arial"/>
        <family val="2"/>
      </rP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</si>
  <si>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rPr>
        <b/>
        <sz val="11"/>
        <color theme="1"/>
        <rFont val="Arial"/>
        <family val="2"/>
      </rP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</si>
  <si>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rPr>
        <b/>
        <sz val="11"/>
        <color theme="1"/>
        <rFont val="Arial"/>
        <family val="2"/>
      </rP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</si>
  <si>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rPr>
        <b/>
        <sz val="11"/>
        <color theme="1"/>
        <rFont val="Arial"/>
        <family val="2"/>
      </rP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</si>
  <si>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rPr>
        <b/>
        <sz val="11"/>
        <color theme="1"/>
        <rFont val="Arial"/>
        <family val="2"/>
      </rP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</si>
  <si>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rPr>
        <b/>
        <sz val="11"/>
        <color theme="1"/>
        <rFont val="Arial"/>
        <family val="2"/>
      </rP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</si>
  <si>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rPr>
        <b/>
        <sz val="11"/>
        <color theme="1"/>
        <rFont val="Arial"/>
        <family val="2"/>
      </rP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</si>
  <si>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rPr>
        <b/>
        <sz val="11"/>
        <color theme="1"/>
        <rFont val="Arial"/>
        <family val="2"/>
      </rP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</si>
  <si>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rPr>
        <b/>
        <sz val="11"/>
        <color theme="1"/>
        <rFont val="Arial"/>
        <family val="2"/>
      </rP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</si>
  <si>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Puntos</t>
  </si>
  <si>
    <t>(Pregunta 1 a 7)</t>
  </si>
  <si>
    <t>(Pregunta 8 a 14)</t>
  </si>
  <si>
    <t>(Pregunta 15 a 21)</t>
  </si>
  <si>
    <t>(Pregunta 22 - 28)</t>
  </si>
  <si>
    <t>(Pregunta 29 - 35)</t>
  </si>
  <si>
    <t>(Pregunta 36 -42)</t>
  </si>
  <si>
    <t>(Varios elementos)</t>
  </si>
  <si>
    <t>Ing. Leonardo Reina</t>
  </si>
  <si>
    <t>Filtro I.D.</t>
  </si>
  <si>
    <t>Categorias</t>
  </si>
  <si>
    <t>Total I.D.</t>
  </si>
  <si>
    <t xml:space="preserve">Técnico de Ingeniería </t>
  </si>
  <si>
    <t>Tecnológo Electricista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</si>
</sst>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1" x14ac:knownFonts="1">
    <font>
      <sz val="11"/>
      <color rgb="FF000000"/>
      <name val="Arial"/>
      <scheme val="minor"/>
    </font>
    <font>
      <sz val="11"/>
      <color theme="1"/>
      <name val="Arial"/>
      <family val="2"/>
    </font>
    <font>
      <sz val="11"/>
      <color theme="1"/>
      <name val="Calibri"/>
      <family val="2"/>
    </font>
    <font>
      <b/>
      <sz val="11"/>
      <color theme="1"/>
      <name val="Calibri"/>
      <family val="2"/>
    </font>
    <font>
      <sz val="8"/>
      <color theme="1"/>
      <name val="Arial"/>
      <family val="2"/>
    </font>
    <font>
      <b/>
      <sz val="10"/>
      <color theme="1"/>
      <name val="Arial"/>
      <family val="2"/>
    </font>
    <font>
      <b/>
      <sz val="11"/>
      <color theme="1"/>
      <name val="Arial"/>
      <family val="2"/>
    </font>
    <font>
      <sz val="11"/>
      <name val="Arial"/>
      <family val="2"/>
    </font>
    <font>
      <sz val="10"/>
      <color theme="1"/>
      <name val="Arial"/>
      <family val="2"/>
    </font>
    <font>
      <b/>
      <sz val="12"/>
      <color theme="1"/>
      <name val="Arial"/>
      <family val="2"/>
    </font>
    <font>
      <sz val="10"/>
      <color theme="1"/>
      <name val="Calibri"/>
      <family val="2"/>
    </font>
    <font>
      <sz val="14"/>
      <color theme="1"/>
      <name val="Arial"/>
      <family val="2"/>
    </font>
    <font>
      <sz val="10"/>
      <color rgb="FF595959"/>
      <name val="Arial"/>
      <family val="2"/>
    </font>
    <font>
      <b/>
      <sz val="9"/>
      <color theme="1"/>
      <name val="Arial"/>
      <family val="2"/>
    </font>
    <font>
      <sz val="9"/>
      <color theme="1"/>
      <name val="Arial"/>
      <family val="2"/>
    </font>
    <font>
      <sz val="11"/>
      <color rgb="FFFF0000"/>
      <name val="Calibri"/>
      <family val="2"/>
    </font>
    <font>
      <b/>
      <sz val="11"/>
      <color rgb="FF000000"/>
      <name val="Calibri"/>
      <family val="2"/>
    </font>
    <font>
      <b/>
      <sz val="10"/>
      <color theme="1"/>
      <name val="Calibri"/>
      <family val="2"/>
    </font>
    <font>
      <b/>
      <sz val="11"/>
      <color theme="0"/>
      <name val="Arial"/>
      <family val="2"/>
      <scheme val="minor"/>
    </font>
    <font>
      <b/>
      <sz val="11"/>
      <color theme="0"/>
      <name val="Arial"/>
      <family val="2"/>
    </font>
    <font>
      <sz val="11"/>
      <color theme="0"/>
      <name val="Arial"/>
      <family val="2"/>
    </font>
  </fonts>
  <fills count="9">
    <fill>
      <patternFill patternType="none"/>
    </fill>
    <fill>
      <patternFill patternType="gray125"/>
    </fill>
    <fill>
      <patternFill patternType="solid">
        <fgColor rgb="FF595959"/>
        <bgColor rgb="FF595959"/>
      </patternFill>
    </fill>
    <fill>
      <patternFill patternType="solid">
        <fgColor rgb="FFF2F2F2"/>
        <bgColor rgb="FFF2F2F2"/>
      </patternFill>
    </fill>
    <fill>
      <patternFill patternType="solid">
        <fgColor rgb="FFD0CECE"/>
        <bgColor rgb="FFD0CECE"/>
      </patternFill>
    </fill>
    <fill>
      <patternFill patternType="solid">
        <fgColor rgb="FF7F7F7F"/>
        <bgColor rgb="FF7F7F7F"/>
      </patternFill>
    </fill>
    <fill>
      <patternFill patternType="solid">
        <fgColor rgb="FFD8D8D8"/>
        <bgColor rgb="FFD8D8D8"/>
      </patternFill>
    </fill>
    <fill>
      <patternFill patternType="solid">
        <fgColor theme="1" tint="0.34998626667073579"/>
        <bgColor indexed="64"/>
      </patternFill>
    </fill>
    <fill>
      <patternFill patternType="solid">
        <fgColor theme="9" tint="0.79998168889431442"/>
        <bgColor indexed="64"/>
      </patternFill>
    </fill>
  </fills>
  <borders count="5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right style="thin">
        <color rgb="FFC8C8C8"/>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thin">
        <color rgb="FF000000"/>
      </bottom>
      <diagonal/>
    </border>
    <border>
      <left/>
      <right/>
      <top style="thin">
        <color rgb="FF000000"/>
      </top>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5">
    <xf numFmtId="0" fontId="0" fillId="0" borderId="0" xfId="0" applyFont="1" applyAlignment="1"/>
    <xf numFmtId="0" fontId="1"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0" xfId="0" applyFont="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0" borderId="3" xfId="0" applyFont="1" applyBorder="1" applyAlignment="1">
      <alignment horizontal="center" vertical="center"/>
    </xf>
    <xf numFmtId="0" fontId="1" fillId="0" borderId="0" xfId="0" applyFont="1"/>
    <xf numFmtId="0" fontId="1" fillId="0" borderId="0" xfId="0" applyFont="1" applyAlignment="1">
      <alignment horizontal="left"/>
    </xf>
    <xf numFmtId="0" fontId="2" fillId="0" borderId="0" xfId="0" applyFont="1" applyAlignment="1">
      <alignment horizontal="left"/>
    </xf>
    <xf numFmtId="0" fontId="8" fillId="0" borderId="1" xfId="0" applyFont="1" applyBorder="1" applyAlignment="1">
      <alignment horizontal="center" vertical="center" wrapText="1"/>
    </xf>
    <xf numFmtId="0" fontId="8"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1" fillId="0" borderId="0" xfId="0" applyFont="1" applyAlignment="1">
      <alignment horizontal="left" vertical="center"/>
    </xf>
    <xf numFmtId="0" fontId="2" fillId="0" borderId="0" xfId="0" applyFont="1" applyAlignment="1">
      <alignment horizontal="center"/>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6"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6" fillId="0" borderId="16" xfId="0" applyFont="1" applyBorder="1" applyAlignment="1">
      <alignment horizontal="center" vertical="center"/>
    </xf>
    <xf numFmtId="0" fontId="8" fillId="0" borderId="20"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xf>
    <xf numFmtId="0" fontId="8" fillId="0" borderId="22" xfId="0" applyFont="1" applyBorder="1" applyAlignment="1">
      <alignment horizontal="center" vertical="center" wrapText="1"/>
    </xf>
    <xf numFmtId="0" fontId="6" fillId="0" borderId="25" xfId="0" applyFont="1" applyBorder="1" applyAlignment="1">
      <alignment horizontal="center" vertical="center" wrapText="1"/>
    </xf>
    <xf numFmtId="0" fontId="1" fillId="0" borderId="0" xfId="0" applyFont="1" applyAlignment="1">
      <alignment horizontal="center"/>
    </xf>
    <xf numFmtId="0" fontId="1" fillId="0" borderId="26" xfId="0" applyFont="1" applyBorder="1" applyAlignment="1">
      <alignment vertical="center"/>
    </xf>
    <xf numFmtId="0" fontId="1" fillId="0" borderId="28" xfId="0" applyFont="1" applyBorder="1" applyAlignment="1">
      <alignment vertical="center"/>
    </xf>
    <xf numFmtId="0" fontId="1" fillId="0" borderId="29" xfId="0" applyFont="1" applyBorder="1" applyAlignment="1">
      <alignment vertical="center"/>
    </xf>
    <xf numFmtId="0" fontId="1" fillId="0" borderId="0" xfId="0" applyFont="1" applyAlignment="1">
      <alignment vertical="center" wrapText="1"/>
    </xf>
    <xf numFmtId="0" fontId="1" fillId="0" borderId="30" xfId="0" applyFont="1" applyBorder="1" applyAlignment="1">
      <alignment vertical="center"/>
    </xf>
    <xf numFmtId="0" fontId="1" fillId="0" borderId="31" xfId="0" applyFont="1" applyBorder="1" applyAlignment="1">
      <alignment vertical="center"/>
    </xf>
    <xf numFmtId="0" fontId="1" fillId="0" borderId="33" xfId="0" applyFont="1" applyBorder="1" applyAlignment="1">
      <alignment vertical="center"/>
    </xf>
    <xf numFmtId="0" fontId="6" fillId="5" borderId="37" xfId="0" applyFont="1" applyFill="1" applyBorder="1" applyAlignment="1">
      <alignment horizontal="center" vertical="center"/>
    </xf>
    <xf numFmtId="0" fontId="6" fillId="5" borderId="37" xfId="0" applyFont="1" applyFill="1" applyBorder="1" applyAlignment="1">
      <alignment horizontal="center" vertical="center" wrapText="1"/>
    </xf>
    <xf numFmtId="0" fontId="8" fillId="0" borderId="19" xfId="0" applyFont="1" applyBorder="1" applyAlignment="1">
      <alignment vertical="center" wrapText="1"/>
    </xf>
    <xf numFmtId="0" fontId="11" fillId="0" borderId="1" xfId="0" applyFont="1" applyBorder="1" applyAlignment="1">
      <alignment horizontal="center" vertical="center" wrapText="1"/>
    </xf>
    <xf numFmtId="0" fontId="1" fillId="0" borderId="38" xfId="0" applyFont="1" applyBorder="1" applyAlignment="1">
      <alignment horizontal="center" vertical="center"/>
    </xf>
    <xf numFmtId="0" fontId="8" fillId="0" borderId="39" xfId="0" applyFont="1" applyBorder="1" applyAlignment="1">
      <alignment vertical="center" wrapText="1"/>
    </xf>
    <xf numFmtId="0" fontId="6" fillId="5" borderId="42" xfId="0" applyFont="1" applyFill="1" applyBorder="1" applyAlignment="1">
      <alignment horizontal="center" vertical="center"/>
    </xf>
    <xf numFmtId="0" fontId="2" fillId="0" borderId="1" xfId="0" applyFont="1" applyBorder="1" applyAlignment="1">
      <alignment horizontal="center"/>
    </xf>
    <xf numFmtId="0" fontId="8" fillId="0" borderId="0" xfId="0" applyFont="1" applyAlignment="1">
      <alignment vertical="center"/>
    </xf>
    <xf numFmtId="0" fontId="12" fillId="0" borderId="1" xfId="0" applyFont="1" applyBorder="1" applyAlignment="1">
      <alignment horizontal="center" vertical="center" wrapText="1"/>
    </xf>
    <xf numFmtId="0" fontId="8" fillId="0" borderId="30" xfId="0" applyFont="1" applyBorder="1" applyAlignment="1">
      <alignment vertical="center" wrapText="1"/>
    </xf>
    <xf numFmtId="0" fontId="5" fillId="0" borderId="29" xfId="0" applyFont="1" applyBorder="1" applyAlignment="1">
      <alignment horizontal="center" vertical="center" wrapText="1"/>
    </xf>
    <xf numFmtId="0" fontId="8" fillId="0" borderId="0" xfId="0" applyFont="1" applyAlignment="1">
      <alignment horizontal="left" vertical="center" wrapText="1"/>
    </xf>
    <xf numFmtId="0" fontId="8" fillId="0" borderId="46" xfId="0" applyFont="1" applyBorder="1" applyAlignment="1">
      <alignment vertical="center" wrapText="1"/>
    </xf>
    <xf numFmtId="0" fontId="8" fillId="0" borderId="29" xfId="0" applyFont="1" applyBorder="1" applyAlignment="1">
      <alignment horizontal="center" vertical="center" wrapText="1"/>
    </xf>
    <xf numFmtId="0" fontId="1" fillId="0" borderId="0" xfId="0" applyFont="1" applyAlignment="1">
      <alignment horizontal="right" vertical="center" wrapText="1"/>
    </xf>
    <xf numFmtId="164" fontId="5" fillId="3" borderId="48" xfId="0" applyNumberFormat="1" applyFont="1" applyFill="1" applyBorder="1" applyAlignment="1">
      <alignment horizontal="center" vertical="center"/>
    </xf>
    <xf numFmtId="164" fontId="8" fillId="0" borderId="50" xfId="0" applyNumberFormat="1" applyFont="1" applyBorder="1" applyAlignment="1">
      <alignment horizontal="center" vertical="center" wrapText="1"/>
    </xf>
    <xf numFmtId="164" fontId="5" fillId="0" borderId="50" xfId="0" applyNumberFormat="1" applyFont="1" applyBorder="1" applyAlignment="1">
      <alignment horizontal="center" vertical="center"/>
    </xf>
    <xf numFmtId="0" fontId="8" fillId="0" borderId="50" xfId="0" applyFont="1" applyBorder="1" applyAlignment="1">
      <alignment horizontal="center" vertical="center" wrapText="1"/>
    </xf>
    <xf numFmtId="0" fontId="5" fillId="0" borderId="0" xfId="0" applyFont="1" applyAlignment="1">
      <alignment horizontal="center" vertical="center" wrapText="1"/>
    </xf>
    <xf numFmtId="0" fontId="5" fillId="2" borderId="51"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0" borderId="16" xfId="0" applyFont="1" applyBorder="1" applyAlignment="1">
      <alignment horizontal="center" vertical="center" wrapText="1"/>
    </xf>
    <xf numFmtId="0" fontId="6" fillId="0" borderId="21" xfId="0" applyFont="1" applyBorder="1" applyAlignment="1">
      <alignment horizontal="center" vertical="center" wrapText="1"/>
    </xf>
    <xf numFmtId="0" fontId="15" fillId="0" borderId="0" xfId="0" applyFont="1" applyAlignment="1">
      <alignment vertical="center"/>
    </xf>
    <xf numFmtId="0" fontId="16" fillId="6" borderId="1" xfId="0" applyFont="1" applyFill="1" applyBorder="1" applyAlignment="1">
      <alignment horizontal="center" vertical="center"/>
    </xf>
    <xf numFmtId="0" fontId="18" fillId="7" borderId="53" xfId="0" applyFont="1" applyFill="1" applyBorder="1" applyAlignment="1">
      <alignment horizontal="center" vertical="center" wrapText="1"/>
    </xf>
    <xf numFmtId="0" fontId="18" fillId="7" borderId="54" xfId="0" applyFont="1" applyFill="1" applyBorder="1" applyAlignment="1">
      <alignment horizontal="center" vertical="center" wrapText="1"/>
    </xf>
    <xf numFmtId="0" fontId="0" fillId="0" borderId="0" xfId="0" applyAlignment="1">
      <alignment vertical="center"/>
    </xf>
    <xf numFmtId="0" fontId="1" fillId="0" borderId="55" xfId="0" applyFont="1" applyBorder="1" applyAlignment="1">
      <alignment horizontal="center" vertical="center"/>
    </xf>
    <xf numFmtId="0" fontId="4" fillId="0" borderId="55" xfId="0" applyFont="1" applyBorder="1" applyAlignment="1">
      <alignment vertical="center" wrapText="1"/>
    </xf>
    <xf numFmtId="0" fontId="1" fillId="8" borderId="55" xfId="0" applyFont="1" applyFill="1" applyBorder="1" applyAlignment="1">
      <alignment horizontal="center" vertical="center"/>
    </xf>
    <xf numFmtId="0" fontId="0" fillId="8" borderId="55" xfId="0" applyFill="1" applyBorder="1" applyAlignment="1">
      <alignment horizontal="center" vertical="center"/>
    </xf>
    <xf numFmtId="0" fontId="0" fillId="0" borderId="55" xfId="0" applyBorder="1" applyAlignment="1">
      <alignment horizontal="center" vertical="center"/>
    </xf>
    <xf numFmtId="0" fontId="0" fillId="0" borderId="55" xfId="0" applyBorder="1" applyAlignment="1">
      <alignment vertical="center" wrapText="1"/>
    </xf>
    <xf numFmtId="0" fontId="0" fillId="0" borderId="55" xfId="0" applyBorder="1" applyAlignment="1">
      <alignment vertical="center"/>
    </xf>
    <xf numFmtId="0" fontId="1" fillId="0" borderId="55" xfId="0" applyFont="1" applyBorder="1" applyAlignment="1">
      <alignment vertical="center"/>
    </xf>
    <xf numFmtId="0" fontId="0" fillId="0" borderId="55" xfId="0" pivotButton="1" applyFont="1" applyBorder="1" applyAlignment="1">
      <alignment vertical="center"/>
    </xf>
    <xf numFmtId="0" fontId="0" fillId="0" borderId="55" xfId="0" applyFont="1" applyBorder="1" applyAlignment="1">
      <alignment vertical="center"/>
    </xf>
    <xf numFmtId="0" fontId="0" fillId="0" borderId="55" xfId="0" applyFont="1" applyBorder="1" applyAlignment="1">
      <alignment horizontal="left" vertical="center"/>
    </xf>
    <xf numFmtId="1" fontId="0" fillId="0" borderId="55" xfId="0" applyNumberFormat="1" applyFont="1" applyBorder="1" applyAlignment="1">
      <alignment horizontal="center" vertical="center"/>
    </xf>
    <xf numFmtId="0" fontId="0" fillId="0" borderId="55" xfId="0" applyFont="1" applyBorder="1" applyAlignment="1">
      <alignment horizontal="center" vertical="center"/>
    </xf>
    <xf numFmtId="0" fontId="0" fillId="0" borderId="55" xfId="0" pivotButton="1" applyFont="1" applyBorder="1" applyAlignment="1">
      <alignment horizontal="center" vertical="center"/>
    </xf>
    <xf numFmtId="0" fontId="19" fillId="2" borderId="12"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6" fillId="3" borderId="17" xfId="0" applyFont="1" applyFill="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0" fontId="6" fillId="0" borderId="19" xfId="0" applyFont="1" applyBorder="1" applyAlignment="1">
      <alignment vertical="center" wrapText="1"/>
    </xf>
    <xf numFmtId="0" fontId="7" fillId="0" borderId="20" xfId="0" applyFont="1" applyBorder="1"/>
    <xf numFmtId="0" fontId="7" fillId="0" borderId="3" xfId="0" applyFont="1" applyBorder="1"/>
    <xf numFmtId="0" fontId="6" fillId="3" borderId="19" xfId="0" applyFont="1" applyFill="1" applyBorder="1" applyAlignment="1">
      <alignment vertical="center" wrapText="1"/>
    </xf>
    <xf numFmtId="0" fontId="1" fillId="0" borderId="19" xfId="0" applyFont="1" applyBorder="1" applyAlignment="1">
      <alignment horizontal="left" vertical="center"/>
    </xf>
    <xf numFmtId="0" fontId="19" fillId="2" borderId="19" xfId="0" applyFont="1" applyFill="1" applyBorder="1" applyAlignment="1">
      <alignment horizontal="center" vertical="center" wrapText="1"/>
    </xf>
    <xf numFmtId="0" fontId="20" fillId="0" borderId="20" xfId="0" applyFont="1" applyBorder="1"/>
    <xf numFmtId="0" fontId="20" fillId="0" borderId="3" xfId="0" applyFont="1" applyBorder="1"/>
    <xf numFmtId="0" fontId="6" fillId="0" borderId="23" xfId="0" applyFont="1" applyBorder="1" applyAlignment="1">
      <alignment vertical="center" wrapText="1"/>
    </xf>
    <xf numFmtId="0" fontId="7" fillId="0" borderId="22" xfId="0" applyFont="1" applyBorder="1"/>
    <xf numFmtId="0" fontId="7" fillId="0" borderId="24" xfId="0" applyFont="1" applyBorder="1"/>
    <xf numFmtId="0" fontId="6" fillId="4" borderId="19" xfId="0" applyFont="1" applyFill="1" applyBorder="1" applyAlignment="1">
      <alignment horizontal="center" vertical="center" wrapText="1"/>
    </xf>
    <xf numFmtId="0" fontId="6" fillId="0" borderId="0" xfId="0" applyFont="1" applyAlignment="1">
      <alignment horizontal="left" vertical="center" wrapText="1"/>
    </xf>
    <xf numFmtId="0" fontId="0" fillId="0" borderId="0" xfId="0" applyFont="1" applyAlignment="1"/>
    <xf numFmtId="0" fontId="1" fillId="0" borderId="4" xfId="0" applyFont="1" applyBorder="1" applyAlignment="1" applyProtection="1">
      <alignment horizontal="left" vertical="center" wrapText="1"/>
      <protection locked="0"/>
    </xf>
    <xf numFmtId="0" fontId="7" fillId="0" borderId="4" xfId="0" applyFont="1" applyBorder="1" applyProtection="1">
      <protection locked="0"/>
    </xf>
    <xf numFmtId="0" fontId="9" fillId="0" borderId="5" xfId="0" applyFont="1" applyBorder="1" applyAlignment="1">
      <alignment horizontal="center" vertical="center" wrapText="1"/>
    </xf>
    <xf numFmtId="0" fontId="2" fillId="0" borderId="4" xfId="0" applyFont="1" applyBorder="1" applyAlignment="1" applyProtection="1">
      <alignment vertical="center"/>
      <protection locked="0"/>
    </xf>
    <xf numFmtId="0" fontId="8" fillId="0" borderId="0" xfId="0" applyFont="1" applyAlignment="1">
      <alignment vertical="center" wrapText="1"/>
    </xf>
    <xf numFmtId="0" fontId="6" fillId="0" borderId="4" xfId="0" applyFont="1" applyBorder="1" applyAlignment="1" applyProtection="1">
      <alignment horizontal="left" vertical="center" wrapText="1"/>
      <protection locked="0"/>
    </xf>
    <xf numFmtId="0" fontId="8" fillId="0" borderId="4" xfId="0" applyFont="1" applyBorder="1" applyAlignment="1" applyProtection="1">
      <alignment vertical="center" wrapText="1"/>
      <protection locked="0"/>
    </xf>
    <xf numFmtId="0" fontId="10" fillId="0" borderId="6" xfId="0" applyFont="1" applyBorder="1" applyAlignment="1">
      <alignment vertical="center" wrapText="1"/>
    </xf>
    <xf numFmtId="0" fontId="7" fillId="0" borderId="7" xfId="0" applyFont="1" applyBorder="1"/>
    <xf numFmtId="0" fontId="7" fillId="0" borderId="8" xfId="0" applyFont="1" applyBorder="1"/>
    <xf numFmtId="0" fontId="19" fillId="2" borderId="14" xfId="0" applyFont="1" applyFill="1" applyBorder="1" applyAlignment="1">
      <alignment horizontal="center" vertical="center" wrapText="1"/>
    </xf>
    <xf numFmtId="0" fontId="20" fillId="0" borderId="15" xfId="0" applyFont="1" applyBorder="1"/>
    <xf numFmtId="0" fontId="2" fillId="0" borderId="4" xfId="0" applyFont="1" applyBorder="1" applyAlignment="1">
      <alignment horizontal="left" vertical="center"/>
    </xf>
    <xf numFmtId="0" fontId="7" fillId="0" borderId="4" xfId="0" applyFont="1" applyBorder="1"/>
    <xf numFmtId="0" fontId="2" fillId="0" borderId="4" xfId="0" applyFont="1" applyBorder="1" applyAlignment="1">
      <alignment horizontal="center" vertical="center"/>
    </xf>
    <xf numFmtId="0" fontId="8" fillId="0" borderId="4" xfId="0" applyFont="1" applyBorder="1" applyAlignment="1">
      <alignment vertical="center" wrapText="1"/>
    </xf>
    <xf numFmtId="0" fontId="6" fillId="0" borderId="4" xfId="0" applyFont="1" applyBorder="1" applyAlignment="1">
      <alignment horizontal="left" vertical="center" wrapText="1"/>
    </xf>
    <xf numFmtId="0" fontId="6" fillId="0" borderId="27" xfId="0" applyFont="1" applyBorder="1" applyAlignment="1">
      <alignment horizontal="center" vertical="center"/>
    </xf>
    <xf numFmtId="0" fontId="7" fillId="0" borderId="27" xfId="0" applyFont="1" applyBorder="1"/>
    <xf numFmtId="0" fontId="1" fillId="0" borderId="0" xfId="0" applyFont="1" applyAlignment="1">
      <alignment vertical="center" wrapText="1"/>
    </xf>
    <xf numFmtId="0" fontId="8" fillId="0" borderId="32" xfId="0" applyFont="1" applyBorder="1" applyAlignment="1">
      <alignment vertical="center" wrapText="1"/>
    </xf>
    <xf numFmtId="0" fontId="7" fillId="0" borderId="32" xfId="0" applyFont="1" applyBorder="1"/>
    <xf numFmtId="0" fontId="1" fillId="0" borderId="26" xfId="0" applyFont="1" applyBorder="1" applyAlignment="1">
      <alignment horizontal="center" vertical="center"/>
    </xf>
    <xf numFmtId="0" fontId="7" fillId="0" borderId="28" xfId="0" applyFont="1" applyBorder="1"/>
    <xf numFmtId="0" fontId="1" fillId="5" borderId="34" xfId="0" applyFont="1" applyFill="1" applyBorder="1" applyAlignment="1">
      <alignment horizontal="center" vertical="center"/>
    </xf>
    <xf numFmtId="0" fontId="7" fillId="0" borderId="35" xfId="0" applyFont="1" applyBorder="1"/>
    <xf numFmtId="0" fontId="7" fillId="0" borderId="36" xfId="0" applyFont="1" applyBorder="1"/>
    <xf numFmtId="49" fontId="1" fillId="0" borderId="20" xfId="0" applyNumberFormat="1" applyFont="1" applyBorder="1" applyAlignment="1">
      <alignment vertical="center" wrapText="1"/>
    </xf>
    <xf numFmtId="49" fontId="1" fillId="0" borderId="19" xfId="0" applyNumberFormat="1" applyFont="1" applyBorder="1" applyAlignment="1">
      <alignment horizontal="left" vertical="center" wrapText="1"/>
    </xf>
    <xf numFmtId="0" fontId="1" fillId="0" borderId="4" xfId="0" applyFont="1" applyBorder="1" applyAlignment="1">
      <alignment vertical="center"/>
    </xf>
    <xf numFmtId="0" fontId="6" fillId="5" borderId="34" xfId="0" applyFont="1" applyFill="1" applyBorder="1" applyAlignment="1">
      <alignment horizontal="center" vertical="center"/>
    </xf>
    <xf numFmtId="0" fontId="1" fillId="0" borderId="19" xfId="0" applyFont="1" applyBorder="1" applyAlignment="1">
      <alignment vertical="center" wrapText="1"/>
    </xf>
    <xf numFmtId="0" fontId="1" fillId="0" borderId="19" xfId="0" applyFont="1" applyBorder="1" applyAlignment="1">
      <alignment horizontal="left" vertical="center" wrapText="1"/>
    </xf>
    <xf numFmtId="0" fontId="1" fillId="0" borderId="31" xfId="0" applyFont="1" applyBorder="1" applyAlignment="1">
      <alignment vertical="center"/>
    </xf>
    <xf numFmtId="0" fontId="7" fillId="0" borderId="33" xfId="0" applyFont="1" applyBorder="1"/>
    <xf numFmtId="0" fontId="6" fillId="5" borderId="40" xfId="0" applyFont="1" applyFill="1" applyBorder="1" applyAlignment="1">
      <alignment horizontal="center" vertical="center"/>
    </xf>
    <xf numFmtId="0" fontId="7" fillId="0" borderId="41" xfId="0" applyFont="1" applyBorder="1"/>
    <xf numFmtId="0" fontId="9" fillId="3" borderId="43" xfId="0" applyFont="1" applyFill="1" applyBorder="1" applyAlignment="1">
      <alignment horizontal="center" vertical="center" wrapText="1"/>
    </xf>
    <xf numFmtId="0" fontId="7" fillId="0" borderId="15" xfId="0" applyFont="1" applyBorder="1"/>
    <xf numFmtId="0" fontId="7" fillId="0" borderId="44" xfId="0" applyFont="1" applyBorder="1"/>
    <xf numFmtId="0" fontId="6" fillId="0" borderId="29" xfId="0" applyFont="1" applyBorder="1" applyAlignment="1">
      <alignment horizontal="left" vertical="center" wrapText="1"/>
    </xf>
    <xf numFmtId="0" fontId="8" fillId="0" borderId="0" xfId="0" applyFont="1" applyAlignment="1">
      <alignment horizontal="left" vertical="center" wrapText="1"/>
    </xf>
    <xf numFmtId="0" fontId="8" fillId="0" borderId="4" xfId="0" applyFont="1" applyBorder="1" applyAlignment="1">
      <alignment horizontal="left" vertical="center" wrapText="1"/>
    </xf>
    <xf numFmtId="0" fontId="7" fillId="0" borderId="45" xfId="0" applyFont="1" applyBorder="1"/>
    <xf numFmtId="0" fontId="1" fillId="0" borderId="4" xfId="0" applyFont="1" applyBorder="1" applyAlignment="1">
      <alignment horizontal="left" vertical="center" wrapText="1"/>
    </xf>
    <xf numFmtId="0" fontId="8" fillId="0" borderId="20" xfId="0" applyFont="1" applyBorder="1" applyAlignment="1">
      <alignment horizontal="left" vertical="center" wrapText="1"/>
    </xf>
    <xf numFmtId="0" fontId="7" fillId="0" borderId="47" xfId="0" applyFont="1" applyBorder="1"/>
    <xf numFmtId="0" fontId="13" fillId="3" borderId="49" xfId="0" applyFont="1" applyFill="1" applyBorder="1" applyAlignment="1">
      <alignment vertical="center" wrapText="1"/>
    </xf>
    <xf numFmtId="0" fontId="14" fillId="0" borderId="20" xfId="0" applyFont="1" applyBorder="1" applyAlignment="1">
      <alignment vertical="center" wrapText="1"/>
    </xf>
    <xf numFmtId="0" fontId="1" fillId="0" borderId="20" xfId="0" applyFont="1" applyBorder="1" applyAlignment="1">
      <alignment vertical="center" wrapText="1"/>
    </xf>
    <xf numFmtId="0" fontId="8" fillId="0" borderId="19" xfId="0" applyFont="1" applyBorder="1" applyAlignment="1">
      <alignment horizontal="left" vertical="center"/>
    </xf>
    <xf numFmtId="0" fontId="8" fillId="0" borderId="20" xfId="0" applyFont="1" applyBorder="1" applyAlignment="1">
      <alignment horizontal="left" vertical="center"/>
    </xf>
    <xf numFmtId="0" fontId="2" fillId="0" borderId="4" xfId="0" applyFont="1" applyBorder="1" applyAlignment="1">
      <alignment vertical="center"/>
    </xf>
    <xf numFmtId="0" fontId="6" fillId="0" borderId="0" xfId="0" applyFont="1" applyAlignment="1">
      <alignment horizontal="center" vertical="center" wrapText="1"/>
    </xf>
    <xf numFmtId="0" fontId="6" fillId="2" borderId="14" xfId="0" applyFont="1" applyFill="1" applyBorder="1" applyAlignment="1">
      <alignment horizontal="center" vertical="center" wrapText="1"/>
    </xf>
    <xf numFmtId="0" fontId="7" fillId="0" borderId="52" xfId="0" applyFont="1" applyBorder="1"/>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861.504337384256" createdVersion="8" refreshedVersion="8" minRefreshableVersion="3" recordCount="80" xr:uid="{167B01D0-A35D-44EB-B136-C85C505DDC02}">
  <cacheSource type="worksheet">
    <worksheetSource name="KMMM_TG_Level1"/>
  </cacheSource>
  <cacheFields count="3">
    <cacheField name="I.D. Instrumento de evaluación de Nivel 1" numFmtId="0">
      <sharedItems containsMixedTypes="1" containsNumber="1" containsInteger="1" minValue="1" maxValue="50" count="51">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sharedItems>
    </cacheField>
    <cacheField name="Respuesta" numFmtId="0">
      <sharedItems/>
    </cacheField>
    <cacheField name="Categoria" numFmtId="0">
      <sharedItems count="8">
        <s v="Gestión del alcance"/>
        <s v="Gestión del tiempo"/>
        <s v="Gestión de la comunicación"/>
        <s v="Gestión de los costo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21C4C1E-4F8F-4828-B81F-6A86D2B8197A}" name="TablaDinámica1" cacheId="6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2">
        <item x="0"/>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x="4"/>
        <item x="6"/>
        <item x="0"/>
        <item x="1"/>
        <item x="3"/>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0"/>
  <sheetViews>
    <sheetView showGridLines="0" topLeftCell="G1" workbookViewId="0">
      <selection activeCell="K20" sqref="K20"/>
    </sheetView>
  </sheetViews>
  <sheetFormatPr baseColWidth="10" defaultColWidth="12.69921875" defaultRowHeight="15" customHeight="1" x14ac:dyDescent="0.25"/>
  <cols>
    <col min="1" max="1" width="11.69921875" customWidth="1"/>
    <col min="2" max="2" width="42.69921875" customWidth="1"/>
    <col min="3" max="3" width="13.3984375" customWidth="1"/>
    <col min="4" max="4" width="6.8984375" customWidth="1"/>
    <col min="5" max="5" width="47.3984375" customWidth="1"/>
    <col min="6" max="6" width="4.69921875" customWidth="1"/>
    <col min="7" max="7" width="20.8984375" customWidth="1"/>
    <col min="8" max="9" width="30" customWidth="1"/>
    <col min="10" max="10" width="3.19921875" customWidth="1"/>
    <col min="11" max="11" width="27.8984375" bestFit="1" customWidth="1"/>
    <col min="12" max="12" width="17.796875" bestFit="1" customWidth="1"/>
    <col min="13" max="13" width="11.69921875" customWidth="1"/>
    <col min="14" max="26" width="14.3984375" customWidth="1"/>
  </cols>
  <sheetData>
    <row r="1" spans="1:13" ht="14.25" customHeight="1" x14ac:dyDescent="0.25">
      <c r="A1" s="1"/>
      <c r="B1" s="2"/>
      <c r="C1" s="1"/>
      <c r="D1" s="1"/>
      <c r="E1" s="2"/>
      <c r="F1" s="3"/>
      <c r="G1" s="2"/>
      <c r="H1" s="1"/>
      <c r="I1" s="2"/>
      <c r="J1" s="2"/>
      <c r="K1" s="2"/>
      <c r="L1" s="2"/>
      <c r="M1" s="2"/>
    </row>
    <row r="2" spans="1:13" ht="14.25" customHeight="1" x14ac:dyDescent="0.25">
      <c r="A2" s="1"/>
      <c r="B2" s="2"/>
      <c r="C2" s="1"/>
      <c r="D2" s="1"/>
      <c r="E2" s="2"/>
      <c r="F2" s="3"/>
      <c r="G2" s="2"/>
      <c r="H2" s="2"/>
      <c r="I2" s="2"/>
      <c r="J2" s="2"/>
      <c r="K2" s="2"/>
      <c r="L2" s="2"/>
      <c r="M2" s="2"/>
    </row>
    <row r="3" spans="1:13" ht="14.25" customHeight="1" x14ac:dyDescent="0.25">
      <c r="A3" s="70" t="s">
        <v>0</v>
      </c>
      <c r="B3" s="71" t="s">
        <v>1</v>
      </c>
      <c r="C3" s="70" t="s">
        <v>2</v>
      </c>
      <c r="D3" s="70" t="s">
        <v>3</v>
      </c>
      <c r="E3" s="70" t="s">
        <v>4</v>
      </c>
      <c r="F3" s="72"/>
      <c r="G3" s="70" t="s">
        <v>5</v>
      </c>
      <c r="H3" s="70" t="s">
        <v>6</v>
      </c>
      <c r="I3" s="70" t="s">
        <v>7</v>
      </c>
      <c r="J3" s="2"/>
      <c r="K3" s="81" t="s">
        <v>299</v>
      </c>
      <c r="L3" s="82" t="s">
        <v>297</v>
      </c>
      <c r="M3" s="2"/>
    </row>
    <row r="4" spans="1:13" ht="14.25" customHeight="1" x14ac:dyDescent="0.25">
      <c r="A4" s="73">
        <v>1</v>
      </c>
      <c r="B4" s="74" t="s">
        <v>8</v>
      </c>
      <c r="C4" s="75">
        <f>IFERROR(_xlfn.XMATCH(E4,$B$4:$B$83,0,1),"Not included")</f>
        <v>1</v>
      </c>
      <c r="D4" s="75">
        <v>1</v>
      </c>
      <c r="E4" s="74" t="s">
        <v>8</v>
      </c>
      <c r="F4" s="72"/>
      <c r="G4" s="76">
        <f>IFERROR(_xlfn.XMATCH(B4,$E$4:$E$83,0,1),"Not include")</f>
        <v>1</v>
      </c>
      <c r="H4" s="77" t="s">
        <v>9</v>
      </c>
      <c r="I4" s="78" t="s">
        <v>10</v>
      </c>
      <c r="J4" s="2"/>
      <c r="K4" s="2"/>
      <c r="L4" s="2"/>
      <c r="M4" s="2"/>
    </row>
    <row r="5" spans="1:13" ht="14.25" customHeight="1" x14ac:dyDescent="0.25">
      <c r="A5" s="73">
        <v>2</v>
      </c>
      <c r="B5" s="74" t="s">
        <v>11</v>
      </c>
      <c r="C5" s="75">
        <f>IFERROR(_xlfn.XMATCH(E5,$B$4:$B$83,0,1),"Not included")</f>
        <v>3</v>
      </c>
      <c r="D5" s="75">
        <v>2</v>
      </c>
      <c r="E5" s="74" t="s">
        <v>12</v>
      </c>
      <c r="F5" s="72"/>
      <c r="G5" s="76" t="str">
        <f t="shared" ref="G5:G68" si="0">IFERROR(_xlfn.XMATCH(B5,$E$4:$E$83,0,1),"Not include")</f>
        <v>Not include</v>
      </c>
      <c r="H5" s="77" t="s">
        <v>13</v>
      </c>
      <c r="I5" s="78" t="s">
        <v>14</v>
      </c>
      <c r="J5" s="2"/>
      <c r="K5" s="86" t="s">
        <v>300</v>
      </c>
      <c r="L5" s="85" t="s">
        <v>301</v>
      </c>
    </row>
    <row r="6" spans="1:13" ht="14.25" customHeight="1" x14ac:dyDescent="0.25">
      <c r="A6" s="73">
        <v>3</v>
      </c>
      <c r="B6" s="74" t="s">
        <v>12</v>
      </c>
      <c r="C6" s="75">
        <f t="shared" ref="C6:C69" si="1">IFERROR(_xlfn.XMATCH(E6,$B$4:$B$83,0,1),"Not included")</f>
        <v>4</v>
      </c>
      <c r="D6" s="75">
        <v>3</v>
      </c>
      <c r="E6" s="74" t="s">
        <v>15</v>
      </c>
      <c r="F6" s="72"/>
      <c r="G6" s="76">
        <f t="shared" si="0"/>
        <v>2</v>
      </c>
      <c r="H6" s="77" t="s">
        <v>16</v>
      </c>
      <c r="I6" s="79" t="s">
        <v>17</v>
      </c>
      <c r="J6" s="2"/>
      <c r="K6" s="83" t="s">
        <v>18</v>
      </c>
      <c r="L6" s="84">
        <v>5</v>
      </c>
    </row>
    <row r="7" spans="1:13" ht="14.25" customHeight="1" x14ac:dyDescent="0.25">
      <c r="A7" s="73">
        <v>4</v>
      </c>
      <c r="B7" s="74" t="s">
        <v>15</v>
      </c>
      <c r="C7" s="75">
        <f t="shared" si="1"/>
        <v>6</v>
      </c>
      <c r="D7" s="75">
        <v>4</v>
      </c>
      <c r="E7" s="74" t="s">
        <v>19</v>
      </c>
      <c r="F7" s="72"/>
      <c r="G7" s="76">
        <f t="shared" si="0"/>
        <v>3</v>
      </c>
      <c r="H7" s="77" t="s">
        <v>16</v>
      </c>
      <c r="I7" s="78" t="s">
        <v>20</v>
      </c>
      <c r="J7" s="2"/>
      <c r="K7" s="83" t="s">
        <v>21</v>
      </c>
      <c r="L7" s="84">
        <v>6</v>
      </c>
    </row>
    <row r="8" spans="1:13" ht="14.25" customHeight="1" x14ac:dyDescent="0.25">
      <c r="A8" s="73">
        <v>5</v>
      </c>
      <c r="B8" s="74" t="s">
        <v>22</v>
      </c>
      <c r="C8" s="75">
        <f t="shared" si="1"/>
        <v>7</v>
      </c>
      <c r="D8" s="75">
        <v>5</v>
      </c>
      <c r="E8" s="74" t="s">
        <v>23</v>
      </c>
      <c r="F8" s="72"/>
      <c r="G8" s="76" t="str">
        <f t="shared" si="0"/>
        <v>Not include</v>
      </c>
      <c r="H8" s="77" t="s">
        <v>16</v>
      </c>
      <c r="I8" s="78" t="s">
        <v>24</v>
      </c>
      <c r="J8" s="2"/>
      <c r="K8" s="83" t="s">
        <v>17</v>
      </c>
      <c r="L8" s="84">
        <v>5</v>
      </c>
    </row>
    <row r="9" spans="1:13" ht="14.25" customHeight="1" x14ac:dyDescent="0.25">
      <c r="A9" s="73">
        <v>6</v>
      </c>
      <c r="B9" s="74" t="s">
        <v>19</v>
      </c>
      <c r="C9" s="75">
        <f t="shared" si="1"/>
        <v>8</v>
      </c>
      <c r="D9" s="75">
        <v>6</v>
      </c>
      <c r="E9" s="74" t="s">
        <v>25</v>
      </c>
      <c r="F9" s="72"/>
      <c r="G9" s="76">
        <f t="shared" si="0"/>
        <v>4</v>
      </c>
      <c r="H9" s="77" t="s">
        <v>13</v>
      </c>
      <c r="I9" s="78" t="s">
        <v>18</v>
      </c>
      <c r="J9" s="2"/>
      <c r="K9" s="83" t="s">
        <v>24</v>
      </c>
      <c r="L9" s="84">
        <v>7</v>
      </c>
    </row>
    <row r="10" spans="1:13" ht="14.25" customHeight="1" x14ac:dyDescent="0.25">
      <c r="A10" s="73">
        <v>7</v>
      </c>
      <c r="B10" s="74" t="s">
        <v>23</v>
      </c>
      <c r="C10" s="75">
        <f t="shared" si="1"/>
        <v>9</v>
      </c>
      <c r="D10" s="75">
        <v>7</v>
      </c>
      <c r="E10" s="74" t="s">
        <v>26</v>
      </c>
      <c r="F10" s="72"/>
      <c r="G10" s="76">
        <f t="shared" si="0"/>
        <v>5</v>
      </c>
      <c r="H10" s="77" t="s">
        <v>13</v>
      </c>
      <c r="I10" s="79" t="s">
        <v>27</v>
      </c>
      <c r="J10" s="2"/>
      <c r="K10" s="83" t="s">
        <v>27</v>
      </c>
      <c r="L10" s="84">
        <v>7</v>
      </c>
    </row>
    <row r="11" spans="1:13" ht="14.25" customHeight="1" x14ac:dyDescent="0.25">
      <c r="A11" s="73">
        <v>8</v>
      </c>
      <c r="B11" s="74" t="s">
        <v>25</v>
      </c>
      <c r="C11" s="75">
        <f t="shared" si="1"/>
        <v>10</v>
      </c>
      <c r="D11" s="75">
        <v>8</v>
      </c>
      <c r="E11" s="74" t="s">
        <v>28</v>
      </c>
      <c r="F11" s="72"/>
      <c r="G11" s="76">
        <f t="shared" si="0"/>
        <v>6</v>
      </c>
      <c r="H11" s="77" t="s">
        <v>29</v>
      </c>
      <c r="I11" s="79" t="s">
        <v>21</v>
      </c>
      <c r="J11" s="2"/>
      <c r="K11" s="83" t="s">
        <v>10</v>
      </c>
      <c r="L11" s="84">
        <v>8</v>
      </c>
    </row>
    <row r="12" spans="1:13" ht="14.25" customHeight="1" x14ac:dyDescent="0.25">
      <c r="A12" s="73">
        <v>9</v>
      </c>
      <c r="B12" s="74" t="s">
        <v>26</v>
      </c>
      <c r="C12" s="75">
        <f t="shared" si="1"/>
        <v>13</v>
      </c>
      <c r="D12" s="75">
        <v>9</v>
      </c>
      <c r="E12" s="74" t="s">
        <v>30</v>
      </c>
      <c r="F12" s="72"/>
      <c r="G12" s="76">
        <f t="shared" si="0"/>
        <v>7</v>
      </c>
      <c r="H12" s="77" t="s">
        <v>16</v>
      </c>
      <c r="I12" s="78" t="s">
        <v>24</v>
      </c>
      <c r="J12" s="2"/>
      <c r="K12" s="83" t="s">
        <v>14</v>
      </c>
      <c r="L12" s="84">
        <v>5</v>
      </c>
    </row>
    <row r="13" spans="1:13" ht="14.25" customHeight="1" x14ac:dyDescent="0.25">
      <c r="A13" s="73">
        <v>10</v>
      </c>
      <c r="B13" s="74" t="s">
        <v>28</v>
      </c>
      <c r="C13" s="75">
        <f t="shared" si="1"/>
        <v>14</v>
      </c>
      <c r="D13" s="75">
        <v>10</v>
      </c>
      <c r="E13" s="74" t="s">
        <v>31</v>
      </c>
      <c r="F13" s="72"/>
      <c r="G13" s="76">
        <f t="shared" si="0"/>
        <v>8</v>
      </c>
      <c r="H13" s="77" t="s">
        <v>9</v>
      </c>
      <c r="I13" s="78" t="s">
        <v>20</v>
      </c>
      <c r="J13" s="2"/>
      <c r="K13" s="83" t="s">
        <v>20</v>
      </c>
      <c r="L13" s="84">
        <v>7</v>
      </c>
    </row>
    <row r="14" spans="1:13" ht="14.25" customHeight="1" x14ac:dyDescent="0.25">
      <c r="A14" s="73">
        <v>11</v>
      </c>
      <c r="B14" s="74" t="s">
        <v>32</v>
      </c>
      <c r="C14" s="75">
        <f t="shared" si="1"/>
        <v>15</v>
      </c>
      <c r="D14" s="75">
        <v>11</v>
      </c>
      <c r="E14" s="74" t="s">
        <v>33</v>
      </c>
      <c r="F14" s="72"/>
      <c r="G14" s="76" t="str">
        <f t="shared" si="0"/>
        <v>Not include</v>
      </c>
      <c r="H14" s="77" t="s">
        <v>29</v>
      </c>
      <c r="I14" s="79" t="s">
        <v>17</v>
      </c>
      <c r="J14" s="2"/>
      <c r="K14" s="83" t="s">
        <v>177</v>
      </c>
      <c r="L14" s="84">
        <v>50</v>
      </c>
    </row>
    <row r="15" spans="1:13" ht="14.25" customHeight="1" x14ac:dyDescent="0.25">
      <c r="A15" s="73">
        <v>12</v>
      </c>
      <c r="B15" s="74" t="s">
        <v>34</v>
      </c>
      <c r="C15" s="75">
        <f t="shared" si="1"/>
        <v>17</v>
      </c>
      <c r="D15" s="75">
        <v>12</v>
      </c>
      <c r="E15" s="74" t="s">
        <v>35</v>
      </c>
      <c r="F15" s="72"/>
      <c r="G15" s="76" t="str">
        <f t="shared" si="0"/>
        <v>Not include</v>
      </c>
      <c r="H15" s="77" t="s">
        <v>16</v>
      </c>
      <c r="I15" s="79" t="s">
        <v>21</v>
      </c>
      <c r="J15" s="2"/>
    </row>
    <row r="16" spans="1:13" ht="14.25" customHeight="1" x14ac:dyDescent="0.25">
      <c r="A16" s="73">
        <v>13</v>
      </c>
      <c r="B16" s="74" t="s">
        <v>30</v>
      </c>
      <c r="C16" s="75">
        <f t="shared" si="1"/>
        <v>18</v>
      </c>
      <c r="D16" s="75">
        <v>13</v>
      </c>
      <c r="E16" s="74" t="s">
        <v>36</v>
      </c>
      <c r="F16" s="72"/>
      <c r="G16" s="76">
        <f t="shared" si="0"/>
        <v>9</v>
      </c>
      <c r="H16" s="77" t="s">
        <v>13</v>
      </c>
      <c r="I16" s="78" t="s">
        <v>18</v>
      </c>
      <c r="J16" s="2"/>
    </row>
    <row r="17" spans="1:10" ht="14.25" customHeight="1" x14ac:dyDescent="0.25">
      <c r="A17" s="73">
        <v>14</v>
      </c>
      <c r="B17" s="74" t="s">
        <v>31</v>
      </c>
      <c r="C17" s="75">
        <f t="shared" si="1"/>
        <v>21</v>
      </c>
      <c r="D17" s="75">
        <v>14</v>
      </c>
      <c r="E17" s="74" t="s">
        <v>37</v>
      </c>
      <c r="F17" s="72"/>
      <c r="G17" s="76">
        <f t="shared" si="0"/>
        <v>10</v>
      </c>
      <c r="H17" s="77" t="s">
        <v>29</v>
      </c>
      <c r="I17" s="79" t="s">
        <v>27</v>
      </c>
      <c r="J17" s="2"/>
    </row>
    <row r="18" spans="1:10" ht="14.25" customHeight="1" x14ac:dyDescent="0.25">
      <c r="A18" s="73">
        <v>15</v>
      </c>
      <c r="B18" s="74" t="s">
        <v>33</v>
      </c>
      <c r="C18" s="75">
        <f t="shared" si="1"/>
        <v>22</v>
      </c>
      <c r="D18" s="75">
        <v>15</v>
      </c>
      <c r="E18" s="74" t="s">
        <v>38</v>
      </c>
      <c r="F18" s="72"/>
      <c r="G18" s="76">
        <f t="shared" si="0"/>
        <v>11</v>
      </c>
      <c r="H18" s="77" t="s">
        <v>9</v>
      </c>
      <c r="I18" s="78" t="s">
        <v>24</v>
      </c>
      <c r="J18" s="2"/>
    </row>
    <row r="19" spans="1:10" ht="14.25" customHeight="1" x14ac:dyDescent="0.25">
      <c r="A19" s="73">
        <v>16</v>
      </c>
      <c r="B19" s="74" t="s">
        <v>39</v>
      </c>
      <c r="C19" s="75">
        <f t="shared" si="1"/>
        <v>25</v>
      </c>
      <c r="D19" s="75">
        <v>16</v>
      </c>
      <c r="E19" s="74" t="s">
        <v>40</v>
      </c>
      <c r="F19" s="72"/>
      <c r="G19" s="76" t="str">
        <f t="shared" si="0"/>
        <v>Not include</v>
      </c>
      <c r="H19" s="77" t="s">
        <v>16</v>
      </c>
      <c r="I19" s="78" t="s">
        <v>10</v>
      </c>
      <c r="J19" s="2"/>
    </row>
    <row r="20" spans="1:10" ht="14.25" customHeight="1" x14ac:dyDescent="0.25">
      <c r="A20" s="73">
        <v>17</v>
      </c>
      <c r="B20" s="74" t="s">
        <v>35</v>
      </c>
      <c r="C20" s="75">
        <f t="shared" si="1"/>
        <v>26</v>
      </c>
      <c r="D20" s="75">
        <v>17</v>
      </c>
      <c r="E20" s="74" t="s">
        <v>41</v>
      </c>
      <c r="F20" s="72"/>
      <c r="G20" s="76">
        <f t="shared" si="0"/>
        <v>12</v>
      </c>
      <c r="H20" s="77" t="s">
        <v>29</v>
      </c>
      <c r="I20" s="78" t="s">
        <v>14</v>
      </c>
      <c r="J20" s="2"/>
    </row>
    <row r="21" spans="1:10" ht="14.25" customHeight="1" x14ac:dyDescent="0.25">
      <c r="A21" s="73">
        <v>18</v>
      </c>
      <c r="B21" s="74" t="s">
        <v>36</v>
      </c>
      <c r="C21" s="75">
        <f t="shared" si="1"/>
        <v>27</v>
      </c>
      <c r="D21" s="75">
        <v>18</v>
      </c>
      <c r="E21" s="74" t="s">
        <v>42</v>
      </c>
      <c r="F21" s="72"/>
      <c r="G21" s="76">
        <f t="shared" si="0"/>
        <v>13</v>
      </c>
      <c r="H21" s="77" t="s">
        <v>16</v>
      </c>
      <c r="I21" s="78" t="s">
        <v>20</v>
      </c>
      <c r="J21" s="2"/>
    </row>
    <row r="22" spans="1:10" ht="14.25" customHeight="1" x14ac:dyDescent="0.25">
      <c r="A22" s="73">
        <v>19</v>
      </c>
      <c r="B22" s="74" t="s">
        <v>43</v>
      </c>
      <c r="C22" s="75">
        <f t="shared" si="1"/>
        <v>28</v>
      </c>
      <c r="D22" s="75">
        <v>19</v>
      </c>
      <c r="E22" s="74" t="s">
        <v>44</v>
      </c>
      <c r="F22" s="72"/>
      <c r="G22" s="76" t="str">
        <f t="shared" si="0"/>
        <v>Not include</v>
      </c>
      <c r="H22" s="77" t="s">
        <v>9</v>
      </c>
      <c r="I22" s="78" t="s">
        <v>24</v>
      </c>
      <c r="J22" s="2"/>
    </row>
    <row r="23" spans="1:10" ht="14.25" customHeight="1" x14ac:dyDescent="0.25">
      <c r="A23" s="73">
        <v>20</v>
      </c>
      <c r="B23" s="74" t="s">
        <v>45</v>
      </c>
      <c r="C23" s="75">
        <f t="shared" si="1"/>
        <v>31</v>
      </c>
      <c r="D23" s="75">
        <v>20</v>
      </c>
      <c r="E23" s="74" t="s">
        <v>46</v>
      </c>
      <c r="F23" s="72"/>
      <c r="G23" s="76" t="str">
        <f t="shared" si="0"/>
        <v>Not include</v>
      </c>
      <c r="H23" s="77" t="s">
        <v>13</v>
      </c>
      <c r="I23" s="79" t="s">
        <v>17</v>
      </c>
      <c r="J23" s="2"/>
    </row>
    <row r="24" spans="1:10" ht="14.25" customHeight="1" x14ac:dyDescent="0.25">
      <c r="A24" s="73">
        <v>21</v>
      </c>
      <c r="B24" s="74" t="s">
        <v>37</v>
      </c>
      <c r="C24" s="75">
        <f t="shared" si="1"/>
        <v>34</v>
      </c>
      <c r="D24" s="75">
        <v>21</v>
      </c>
      <c r="E24" s="74" t="s">
        <v>47</v>
      </c>
      <c r="F24" s="72"/>
      <c r="G24" s="76">
        <f t="shared" si="0"/>
        <v>14</v>
      </c>
      <c r="H24" s="77" t="s">
        <v>29</v>
      </c>
      <c r="I24" s="78" t="s">
        <v>10</v>
      </c>
      <c r="J24" s="2"/>
    </row>
    <row r="25" spans="1:10" ht="14.25" customHeight="1" x14ac:dyDescent="0.25">
      <c r="A25" s="73">
        <v>22</v>
      </c>
      <c r="B25" s="74" t="s">
        <v>38</v>
      </c>
      <c r="C25" s="75">
        <f t="shared" si="1"/>
        <v>35</v>
      </c>
      <c r="D25" s="75">
        <v>22</v>
      </c>
      <c r="E25" s="74" t="s">
        <v>48</v>
      </c>
      <c r="F25" s="72"/>
      <c r="G25" s="76">
        <f t="shared" si="0"/>
        <v>15</v>
      </c>
      <c r="H25" s="77" t="s">
        <v>9</v>
      </c>
      <c r="I25" s="79" t="s">
        <v>21</v>
      </c>
      <c r="J25" s="2"/>
    </row>
    <row r="26" spans="1:10" ht="14.25" customHeight="1" x14ac:dyDescent="0.25">
      <c r="A26" s="73">
        <v>23</v>
      </c>
      <c r="B26" s="74" t="s">
        <v>49</v>
      </c>
      <c r="C26" s="75">
        <f t="shared" si="1"/>
        <v>36</v>
      </c>
      <c r="D26" s="75">
        <v>23</v>
      </c>
      <c r="E26" s="74" t="s">
        <v>50</v>
      </c>
      <c r="F26" s="72"/>
      <c r="G26" s="76" t="str">
        <f t="shared" si="0"/>
        <v>Not include</v>
      </c>
      <c r="H26" s="77" t="s">
        <v>13</v>
      </c>
      <c r="I26" s="78" t="s">
        <v>18</v>
      </c>
      <c r="J26" s="2"/>
    </row>
    <row r="27" spans="1:10" ht="14.25" customHeight="1" x14ac:dyDescent="0.25">
      <c r="A27" s="73">
        <v>24</v>
      </c>
      <c r="B27" s="74" t="s">
        <v>51</v>
      </c>
      <c r="C27" s="75">
        <f t="shared" si="1"/>
        <v>38</v>
      </c>
      <c r="D27" s="75">
        <v>24</v>
      </c>
      <c r="E27" s="74" t="s">
        <v>52</v>
      </c>
      <c r="F27" s="72"/>
      <c r="G27" s="76" t="str">
        <f t="shared" si="0"/>
        <v>Not include</v>
      </c>
      <c r="H27" s="77" t="s">
        <v>9</v>
      </c>
      <c r="I27" s="78" t="s">
        <v>14</v>
      </c>
      <c r="J27" s="2"/>
    </row>
    <row r="28" spans="1:10" ht="14.25" customHeight="1" x14ac:dyDescent="0.25">
      <c r="A28" s="73">
        <v>25</v>
      </c>
      <c r="B28" s="74" t="s">
        <v>40</v>
      </c>
      <c r="C28" s="75">
        <f t="shared" si="1"/>
        <v>39</v>
      </c>
      <c r="D28" s="75">
        <v>25</v>
      </c>
      <c r="E28" s="74" t="s">
        <v>53</v>
      </c>
      <c r="F28" s="72"/>
      <c r="G28" s="76">
        <f t="shared" si="0"/>
        <v>16</v>
      </c>
      <c r="H28" s="77" t="s">
        <v>13</v>
      </c>
      <c r="I28" s="79" t="s">
        <v>27</v>
      </c>
      <c r="J28" s="2"/>
    </row>
    <row r="29" spans="1:10" ht="14.25" customHeight="1" x14ac:dyDescent="0.25">
      <c r="A29" s="73">
        <v>26</v>
      </c>
      <c r="B29" s="74" t="s">
        <v>41</v>
      </c>
      <c r="C29" s="75">
        <f t="shared" si="1"/>
        <v>41</v>
      </c>
      <c r="D29" s="75">
        <v>26</v>
      </c>
      <c r="E29" s="74" t="s">
        <v>54</v>
      </c>
      <c r="F29" s="72"/>
      <c r="G29" s="76">
        <f t="shared" si="0"/>
        <v>17</v>
      </c>
      <c r="H29" s="77" t="s">
        <v>29</v>
      </c>
      <c r="I29" s="78" t="s">
        <v>20</v>
      </c>
      <c r="J29" s="2"/>
    </row>
    <row r="30" spans="1:10" ht="14.25" customHeight="1" x14ac:dyDescent="0.25">
      <c r="A30" s="73">
        <v>27</v>
      </c>
      <c r="B30" s="74" t="s">
        <v>42</v>
      </c>
      <c r="C30" s="75">
        <f t="shared" si="1"/>
        <v>45</v>
      </c>
      <c r="D30" s="75">
        <v>27</v>
      </c>
      <c r="E30" s="74" t="s">
        <v>55</v>
      </c>
      <c r="F30" s="72"/>
      <c r="G30" s="76">
        <f t="shared" si="0"/>
        <v>18</v>
      </c>
      <c r="H30" s="77" t="s">
        <v>13</v>
      </c>
      <c r="I30" s="78" t="s">
        <v>10</v>
      </c>
      <c r="J30" s="2"/>
    </row>
    <row r="31" spans="1:10" ht="14.25" customHeight="1" x14ac:dyDescent="0.25">
      <c r="A31" s="73">
        <v>28</v>
      </c>
      <c r="B31" s="74" t="s">
        <v>44</v>
      </c>
      <c r="C31" s="75">
        <f t="shared" si="1"/>
        <v>47</v>
      </c>
      <c r="D31" s="75">
        <v>28</v>
      </c>
      <c r="E31" s="74" t="s">
        <v>56</v>
      </c>
      <c r="F31" s="72"/>
      <c r="G31" s="76">
        <f t="shared" si="0"/>
        <v>19</v>
      </c>
      <c r="H31" s="77" t="s">
        <v>16</v>
      </c>
      <c r="I31" s="78" t="s">
        <v>24</v>
      </c>
      <c r="J31" s="2"/>
    </row>
    <row r="32" spans="1:10" ht="14.25" customHeight="1" x14ac:dyDescent="0.25">
      <c r="A32" s="73">
        <v>29</v>
      </c>
      <c r="B32" s="74" t="s">
        <v>57</v>
      </c>
      <c r="C32" s="75">
        <f t="shared" si="1"/>
        <v>49</v>
      </c>
      <c r="D32" s="75">
        <v>29</v>
      </c>
      <c r="E32" s="74" t="s">
        <v>58</v>
      </c>
      <c r="F32" s="72"/>
      <c r="G32" s="76" t="str">
        <f t="shared" si="0"/>
        <v>Not include</v>
      </c>
      <c r="H32" s="77" t="s">
        <v>9</v>
      </c>
      <c r="I32" s="79" t="s">
        <v>27</v>
      </c>
      <c r="J32" s="2"/>
    </row>
    <row r="33" spans="1:13" ht="14.25" customHeight="1" x14ac:dyDescent="0.25">
      <c r="A33" s="73">
        <v>30</v>
      </c>
      <c r="B33" s="74" t="s">
        <v>59</v>
      </c>
      <c r="C33" s="75">
        <f t="shared" si="1"/>
        <v>50</v>
      </c>
      <c r="D33" s="75">
        <v>30</v>
      </c>
      <c r="E33" s="74" t="s">
        <v>60</v>
      </c>
      <c r="F33" s="72"/>
      <c r="G33" s="76" t="str">
        <f t="shared" si="0"/>
        <v>Not include</v>
      </c>
      <c r="H33" s="77" t="s">
        <v>13</v>
      </c>
      <c r="I33" s="79" t="s">
        <v>17</v>
      </c>
      <c r="J33" s="2"/>
    </row>
    <row r="34" spans="1:13" ht="14.25" customHeight="1" x14ac:dyDescent="0.25">
      <c r="A34" s="73">
        <v>31</v>
      </c>
      <c r="B34" s="74" t="s">
        <v>46</v>
      </c>
      <c r="C34" s="75">
        <f t="shared" si="1"/>
        <v>51</v>
      </c>
      <c r="D34" s="75">
        <v>31</v>
      </c>
      <c r="E34" s="74" t="s">
        <v>61</v>
      </c>
      <c r="F34" s="72"/>
      <c r="G34" s="76">
        <f t="shared" si="0"/>
        <v>20</v>
      </c>
      <c r="H34" s="77" t="s">
        <v>29</v>
      </c>
      <c r="I34" s="78" t="s">
        <v>14</v>
      </c>
      <c r="J34" s="2"/>
    </row>
    <row r="35" spans="1:13" ht="14.25" customHeight="1" x14ac:dyDescent="0.25">
      <c r="A35" s="73">
        <v>32</v>
      </c>
      <c r="B35" s="74" t="s">
        <v>62</v>
      </c>
      <c r="C35" s="75">
        <f t="shared" si="1"/>
        <v>52</v>
      </c>
      <c r="D35" s="75">
        <v>32</v>
      </c>
      <c r="E35" s="74" t="s">
        <v>63</v>
      </c>
      <c r="F35" s="72"/>
      <c r="G35" s="76" t="str">
        <f t="shared" si="0"/>
        <v>Not include</v>
      </c>
      <c r="H35" s="77" t="s">
        <v>16</v>
      </c>
      <c r="I35" s="78" t="s">
        <v>10</v>
      </c>
      <c r="J35" s="2"/>
    </row>
    <row r="36" spans="1:13" ht="14.25" customHeight="1" x14ac:dyDescent="0.25">
      <c r="A36" s="73">
        <v>33</v>
      </c>
      <c r="B36" s="74" t="s">
        <v>64</v>
      </c>
      <c r="C36" s="75">
        <f t="shared" si="1"/>
        <v>53</v>
      </c>
      <c r="D36" s="75">
        <v>33</v>
      </c>
      <c r="E36" s="74" t="s">
        <v>65</v>
      </c>
      <c r="F36" s="72"/>
      <c r="G36" s="76" t="str">
        <f t="shared" si="0"/>
        <v>Not include</v>
      </c>
      <c r="H36" s="77" t="s">
        <v>16</v>
      </c>
      <c r="I36" s="78" t="s">
        <v>14</v>
      </c>
      <c r="J36" s="2"/>
    </row>
    <row r="37" spans="1:13" ht="14.25" customHeight="1" x14ac:dyDescent="0.25">
      <c r="A37" s="73">
        <v>34</v>
      </c>
      <c r="B37" s="74" t="s">
        <v>47</v>
      </c>
      <c r="C37" s="75">
        <f t="shared" si="1"/>
        <v>55</v>
      </c>
      <c r="D37" s="75">
        <v>34</v>
      </c>
      <c r="E37" s="74" t="s">
        <v>66</v>
      </c>
      <c r="F37" s="72"/>
      <c r="G37" s="76">
        <f t="shared" si="0"/>
        <v>21</v>
      </c>
      <c r="H37" s="77" t="s">
        <v>13</v>
      </c>
      <c r="I37" s="78" t="s">
        <v>18</v>
      </c>
      <c r="J37" s="2"/>
    </row>
    <row r="38" spans="1:13" ht="14.25" customHeight="1" x14ac:dyDescent="0.25">
      <c r="A38" s="73">
        <v>35</v>
      </c>
      <c r="B38" s="74" t="s">
        <v>48</v>
      </c>
      <c r="C38" s="75">
        <f t="shared" si="1"/>
        <v>56</v>
      </c>
      <c r="D38" s="75">
        <v>35</v>
      </c>
      <c r="E38" s="74" t="s">
        <v>67</v>
      </c>
      <c r="F38" s="72"/>
      <c r="G38" s="76">
        <f t="shared" si="0"/>
        <v>22</v>
      </c>
      <c r="H38" s="77" t="s">
        <v>13</v>
      </c>
      <c r="I38" s="79" t="s">
        <v>17</v>
      </c>
      <c r="J38" s="2"/>
    </row>
    <row r="39" spans="1:13" ht="14.25" customHeight="1" x14ac:dyDescent="0.25">
      <c r="A39" s="73">
        <v>36</v>
      </c>
      <c r="B39" s="74" t="s">
        <v>50</v>
      </c>
      <c r="C39" s="75">
        <f t="shared" si="1"/>
        <v>57</v>
      </c>
      <c r="D39" s="75">
        <v>36</v>
      </c>
      <c r="E39" s="74" t="s">
        <v>68</v>
      </c>
      <c r="F39" s="72"/>
      <c r="G39" s="76">
        <f t="shared" si="0"/>
        <v>23</v>
      </c>
      <c r="H39" s="77" t="s">
        <v>9</v>
      </c>
      <c r="I39" s="79" t="s">
        <v>21</v>
      </c>
      <c r="J39" s="2"/>
    </row>
    <row r="40" spans="1:13" ht="14.25" customHeight="1" x14ac:dyDescent="0.25">
      <c r="A40" s="73">
        <v>37</v>
      </c>
      <c r="B40" s="74" t="s">
        <v>69</v>
      </c>
      <c r="C40" s="75">
        <f t="shared" si="1"/>
        <v>58</v>
      </c>
      <c r="D40" s="75">
        <v>37</v>
      </c>
      <c r="E40" s="74" t="s">
        <v>70</v>
      </c>
      <c r="F40" s="72"/>
      <c r="G40" s="76" t="str">
        <f t="shared" si="0"/>
        <v>Not include</v>
      </c>
      <c r="H40" s="77" t="s">
        <v>9</v>
      </c>
      <c r="I40" s="78" t="s">
        <v>20</v>
      </c>
      <c r="J40" s="2"/>
    </row>
    <row r="41" spans="1:13" ht="14.25" customHeight="1" x14ac:dyDescent="0.25">
      <c r="A41" s="73">
        <v>38</v>
      </c>
      <c r="B41" s="74" t="s">
        <v>52</v>
      </c>
      <c r="C41" s="75">
        <f t="shared" si="1"/>
        <v>60</v>
      </c>
      <c r="D41" s="75">
        <v>38</v>
      </c>
      <c r="E41" s="74" t="s">
        <v>71</v>
      </c>
      <c r="F41" s="72"/>
      <c r="G41" s="76">
        <f t="shared" si="0"/>
        <v>24</v>
      </c>
      <c r="H41" s="77" t="s">
        <v>29</v>
      </c>
      <c r="I41" s="78" t="s">
        <v>10</v>
      </c>
      <c r="J41" s="2"/>
    </row>
    <row r="42" spans="1:13" ht="14.25" customHeight="1" x14ac:dyDescent="0.25">
      <c r="A42" s="73">
        <v>39</v>
      </c>
      <c r="B42" s="74" t="s">
        <v>53</v>
      </c>
      <c r="C42" s="75">
        <f t="shared" si="1"/>
        <v>61</v>
      </c>
      <c r="D42" s="75">
        <v>39</v>
      </c>
      <c r="E42" s="74" t="s">
        <v>72</v>
      </c>
      <c r="F42" s="72"/>
      <c r="G42" s="76">
        <f t="shared" si="0"/>
        <v>25</v>
      </c>
      <c r="H42" s="77" t="s">
        <v>16</v>
      </c>
      <c r="I42" s="79" t="s">
        <v>27</v>
      </c>
      <c r="J42" s="2"/>
    </row>
    <row r="43" spans="1:13" ht="14.25" customHeight="1" x14ac:dyDescent="0.25">
      <c r="A43" s="73">
        <v>40</v>
      </c>
      <c r="B43" s="74" t="s">
        <v>73</v>
      </c>
      <c r="C43" s="75">
        <f t="shared" si="1"/>
        <v>66</v>
      </c>
      <c r="D43" s="75">
        <v>40</v>
      </c>
      <c r="E43" s="74" t="s">
        <v>74</v>
      </c>
      <c r="F43" s="72"/>
      <c r="G43" s="76" t="str">
        <f t="shared" si="0"/>
        <v>Not include</v>
      </c>
      <c r="H43" s="77" t="s">
        <v>13</v>
      </c>
      <c r="I43" s="78" t="s">
        <v>18</v>
      </c>
      <c r="J43" s="2"/>
    </row>
    <row r="44" spans="1:13" ht="14.25" customHeight="1" x14ac:dyDescent="0.25">
      <c r="A44" s="73">
        <v>41</v>
      </c>
      <c r="B44" s="74" t="s">
        <v>54</v>
      </c>
      <c r="C44" s="75">
        <f t="shared" si="1"/>
        <v>68</v>
      </c>
      <c r="D44" s="75">
        <v>41</v>
      </c>
      <c r="E44" s="74" t="s">
        <v>75</v>
      </c>
      <c r="F44" s="72"/>
      <c r="G44" s="76">
        <f t="shared" si="0"/>
        <v>26</v>
      </c>
      <c r="H44" s="77" t="s">
        <v>9</v>
      </c>
      <c r="I44" s="78" t="s">
        <v>10</v>
      </c>
      <c r="J44" s="2"/>
      <c r="K44" s="3"/>
      <c r="L44" s="3"/>
      <c r="M44" s="2"/>
    </row>
    <row r="45" spans="1:13" ht="14.25" customHeight="1" x14ac:dyDescent="0.25">
      <c r="A45" s="73">
        <v>42</v>
      </c>
      <c r="B45" s="74" t="s">
        <v>76</v>
      </c>
      <c r="C45" s="75">
        <f t="shared" si="1"/>
        <v>69</v>
      </c>
      <c r="D45" s="75">
        <v>42</v>
      </c>
      <c r="E45" s="74" t="s">
        <v>77</v>
      </c>
      <c r="F45" s="72"/>
      <c r="G45" s="76" t="str">
        <f t="shared" si="0"/>
        <v>Not include</v>
      </c>
      <c r="H45" s="77" t="s">
        <v>16</v>
      </c>
      <c r="I45" s="79" t="s">
        <v>27</v>
      </c>
      <c r="J45" s="2"/>
      <c r="K45" s="3"/>
      <c r="L45" s="3"/>
      <c r="M45" s="2"/>
    </row>
    <row r="46" spans="1:13" ht="14.25" customHeight="1" x14ac:dyDescent="0.25">
      <c r="A46" s="73">
        <v>43</v>
      </c>
      <c r="B46" s="74" t="s">
        <v>78</v>
      </c>
      <c r="C46" s="75">
        <f t="shared" si="1"/>
        <v>70</v>
      </c>
      <c r="D46" s="75">
        <v>43</v>
      </c>
      <c r="E46" s="74" t="s">
        <v>79</v>
      </c>
      <c r="F46" s="72"/>
      <c r="G46" s="76" t="str">
        <f t="shared" si="0"/>
        <v>Not include</v>
      </c>
      <c r="H46" s="77" t="s">
        <v>13</v>
      </c>
      <c r="I46" s="79" t="s">
        <v>21</v>
      </c>
      <c r="J46" s="2"/>
      <c r="K46" s="3"/>
      <c r="L46" s="3"/>
      <c r="M46" s="2"/>
    </row>
    <row r="47" spans="1:13" ht="14.25" customHeight="1" x14ac:dyDescent="0.25">
      <c r="A47" s="73">
        <v>44</v>
      </c>
      <c r="B47" s="74" t="s">
        <v>80</v>
      </c>
      <c r="C47" s="75">
        <f t="shared" si="1"/>
        <v>71</v>
      </c>
      <c r="D47" s="75">
        <v>44</v>
      </c>
      <c r="E47" s="74" t="s">
        <v>81</v>
      </c>
      <c r="F47" s="72"/>
      <c r="G47" s="76" t="str">
        <f t="shared" si="0"/>
        <v>Not include</v>
      </c>
      <c r="H47" s="77" t="s">
        <v>16</v>
      </c>
      <c r="I47" s="78" t="s">
        <v>20</v>
      </c>
      <c r="J47" s="2"/>
      <c r="K47" s="3"/>
      <c r="L47" s="3"/>
      <c r="M47" s="2"/>
    </row>
    <row r="48" spans="1:13" ht="14.25" customHeight="1" x14ac:dyDescent="0.25">
      <c r="A48" s="73">
        <v>45</v>
      </c>
      <c r="B48" s="74" t="s">
        <v>55</v>
      </c>
      <c r="C48" s="75">
        <f t="shared" si="1"/>
        <v>72</v>
      </c>
      <c r="D48" s="75">
        <v>45</v>
      </c>
      <c r="E48" s="74" t="s">
        <v>82</v>
      </c>
      <c r="F48" s="72"/>
      <c r="G48" s="76">
        <f t="shared" si="0"/>
        <v>27</v>
      </c>
      <c r="H48" s="77" t="s">
        <v>29</v>
      </c>
      <c r="I48" s="78" t="s">
        <v>10</v>
      </c>
      <c r="J48" s="2"/>
      <c r="K48" s="3"/>
      <c r="L48" s="3"/>
      <c r="M48" s="2"/>
    </row>
    <row r="49" spans="1:13" ht="14.25" customHeight="1" x14ac:dyDescent="0.25">
      <c r="A49" s="73">
        <v>46</v>
      </c>
      <c r="B49" s="74" t="s">
        <v>83</v>
      </c>
      <c r="C49" s="75">
        <f t="shared" si="1"/>
        <v>74</v>
      </c>
      <c r="D49" s="75">
        <v>46</v>
      </c>
      <c r="E49" s="74" t="s">
        <v>84</v>
      </c>
      <c r="F49" s="72"/>
      <c r="G49" s="76" t="str">
        <f t="shared" si="0"/>
        <v>Not include</v>
      </c>
      <c r="H49" s="77" t="s">
        <v>9</v>
      </c>
      <c r="I49" s="78" t="s">
        <v>24</v>
      </c>
      <c r="J49" s="2"/>
      <c r="K49" s="3"/>
      <c r="L49" s="3"/>
      <c r="M49" s="2"/>
    </row>
    <row r="50" spans="1:13" ht="14.25" customHeight="1" x14ac:dyDescent="0.25">
      <c r="A50" s="73">
        <v>47</v>
      </c>
      <c r="B50" s="74" t="s">
        <v>56</v>
      </c>
      <c r="C50" s="75">
        <f t="shared" si="1"/>
        <v>76</v>
      </c>
      <c r="D50" s="75">
        <v>47</v>
      </c>
      <c r="E50" s="74" t="s">
        <v>85</v>
      </c>
      <c r="F50" s="72"/>
      <c r="G50" s="76">
        <f t="shared" si="0"/>
        <v>28</v>
      </c>
      <c r="H50" s="77" t="s">
        <v>9</v>
      </c>
      <c r="I50" s="78" t="s">
        <v>10</v>
      </c>
      <c r="J50" s="2"/>
      <c r="K50" s="3"/>
      <c r="L50" s="3"/>
      <c r="M50" s="2"/>
    </row>
    <row r="51" spans="1:13" ht="14.25" customHeight="1" x14ac:dyDescent="0.25">
      <c r="A51" s="73">
        <v>48</v>
      </c>
      <c r="B51" s="74" t="s">
        <v>86</v>
      </c>
      <c r="C51" s="75">
        <f t="shared" si="1"/>
        <v>78</v>
      </c>
      <c r="D51" s="75">
        <v>48</v>
      </c>
      <c r="E51" s="74" t="s">
        <v>87</v>
      </c>
      <c r="F51" s="72"/>
      <c r="G51" s="76" t="str">
        <f t="shared" si="0"/>
        <v>Not include</v>
      </c>
      <c r="H51" s="77" t="s">
        <v>9</v>
      </c>
      <c r="I51" s="78" t="s">
        <v>14</v>
      </c>
      <c r="J51" s="2"/>
      <c r="K51" s="3"/>
      <c r="L51" s="3"/>
      <c r="M51" s="2"/>
    </row>
    <row r="52" spans="1:13" ht="14.25" customHeight="1" x14ac:dyDescent="0.25">
      <c r="A52" s="73">
        <v>49</v>
      </c>
      <c r="B52" s="74" t="s">
        <v>58</v>
      </c>
      <c r="C52" s="75">
        <f t="shared" si="1"/>
        <v>79</v>
      </c>
      <c r="D52" s="75">
        <v>49</v>
      </c>
      <c r="E52" s="74" t="s">
        <v>88</v>
      </c>
      <c r="F52" s="72"/>
      <c r="G52" s="76">
        <f t="shared" si="0"/>
        <v>29</v>
      </c>
      <c r="H52" s="77" t="s">
        <v>16</v>
      </c>
      <c r="I52" s="78" t="s">
        <v>18</v>
      </c>
      <c r="J52" s="2"/>
      <c r="K52" s="3"/>
      <c r="L52" s="3"/>
      <c r="M52" s="2"/>
    </row>
    <row r="53" spans="1:13" ht="14.25" customHeight="1" x14ac:dyDescent="0.25">
      <c r="A53" s="73">
        <v>50</v>
      </c>
      <c r="B53" s="74" t="s">
        <v>60</v>
      </c>
      <c r="C53" s="75">
        <f t="shared" si="1"/>
        <v>80</v>
      </c>
      <c r="D53" s="75">
        <v>50</v>
      </c>
      <c r="E53" s="74" t="s">
        <v>89</v>
      </c>
      <c r="F53" s="72"/>
      <c r="G53" s="76">
        <f t="shared" si="0"/>
        <v>30</v>
      </c>
      <c r="H53" s="77" t="s">
        <v>16</v>
      </c>
      <c r="I53" s="78" t="s">
        <v>20</v>
      </c>
      <c r="J53" s="2"/>
      <c r="K53" s="3"/>
      <c r="L53" s="3"/>
      <c r="M53" s="2"/>
    </row>
    <row r="54" spans="1:13" ht="14.25" customHeight="1" x14ac:dyDescent="0.25">
      <c r="A54" s="73">
        <v>51</v>
      </c>
      <c r="B54" s="74" t="s">
        <v>61</v>
      </c>
      <c r="C54" s="75" t="str">
        <f t="shared" si="1"/>
        <v>Not included</v>
      </c>
      <c r="D54" s="73"/>
      <c r="E54" s="80"/>
      <c r="F54" s="72"/>
      <c r="G54" s="76">
        <f t="shared" si="0"/>
        <v>31</v>
      </c>
      <c r="H54" s="77" t="s">
        <v>13</v>
      </c>
      <c r="I54" s="78" t="s">
        <v>14</v>
      </c>
      <c r="J54" s="2"/>
      <c r="K54" s="3"/>
      <c r="L54" s="3"/>
      <c r="M54" s="2"/>
    </row>
    <row r="55" spans="1:13" ht="14.25" customHeight="1" x14ac:dyDescent="0.25">
      <c r="A55" s="73">
        <v>52</v>
      </c>
      <c r="B55" s="74" t="s">
        <v>63</v>
      </c>
      <c r="C55" s="75" t="str">
        <f t="shared" si="1"/>
        <v>Not included</v>
      </c>
      <c r="D55" s="73"/>
      <c r="E55" s="80"/>
      <c r="F55" s="72"/>
      <c r="G55" s="76">
        <f t="shared" si="0"/>
        <v>32</v>
      </c>
      <c r="H55" s="77" t="s">
        <v>13</v>
      </c>
      <c r="I55" s="78" t="s">
        <v>24</v>
      </c>
      <c r="J55" s="2"/>
      <c r="K55" s="3"/>
      <c r="L55" s="3"/>
      <c r="M55" s="2"/>
    </row>
    <row r="56" spans="1:13" ht="14.25" customHeight="1" x14ac:dyDescent="0.25">
      <c r="A56" s="73">
        <v>53</v>
      </c>
      <c r="B56" s="74" t="s">
        <v>65</v>
      </c>
      <c r="C56" s="75" t="str">
        <f t="shared" si="1"/>
        <v>Not included</v>
      </c>
      <c r="D56" s="73"/>
      <c r="E56" s="80"/>
      <c r="F56" s="72"/>
      <c r="G56" s="76">
        <f t="shared" si="0"/>
        <v>33</v>
      </c>
      <c r="H56" s="77" t="s">
        <v>29</v>
      </c>
      <c r="I56" s="79" t="s">
        <v>27</v>
      </c>
      <c r="J56" s="2"/>
      <c r="K56" s="3"/>
      <c r="L56" s="3"/>
      <c r="M56" s="2"/>
    </row>
    <row r="57" spans="1:13" ht="14.25" customHeight="1" x14ac:dyDescent="0.25">
      <c r="A57" s="73">
        <v>54</v>
      </c>
      <c r="B57" s="74" t="s">
        <v>90</v>
      </c>
      <c r="C57" s="75" t="str">
        <f t="shared" si="1"/>
        <v>Not included</v>
      </c>
      <c r="D57" s="73"/>
      <c r="E57" s="80"/>
      <c r="F57" s="72"/>
      <c r="G57" s="76" t="str">
        <f t="shared" si="0"/>
        <v>Not include</v>
      </c>
      <c r="H57" s="77" t="s">
        <v>16</v>
      </c>
      <c r="I57" s="79" t="s">
        <v>21</v>
      </c>
      <c r="J57" s="2"/>
      <c r="K57" s="3"/>
      <c r="L57" s="3"/>
      <c r="M57" s="2"/>
    </row>
    <row r="58" spans="1:13" ht="14.25" customHeight="1" x14ac:dyDescent="0.25">
      <c r="A58" s="73">
        <v>55</v>
      </c>
      <c r="B58" s="74" t="s">
        <v>66</v>
      </c>
      <c r="C58" s="75" t="str">
        <f t="shared" si="1"/>
        <v>Not included</v>
      </c>
      <c r="D58" s="73"/>
      <c r="E58" s="80"/>
      <c r="F58" s="72"/>
      <c r="G58" s="76">
        <f t="shared" si="0"/>
        <v>34</v>
      </c>
      <c r="H58" s="77" t="s">
        <v>16</v>
      </c>
      <c r="I58" s="78" t="s">
        <v>24</v>
      </c>
      <c r="J58" s="2"/>
      <c r="K58" s="3"/>
      <c r="L58" s="3"/>
      <c r="M58" s="2"/>
    </row>
    <row r="59" spans="1:13" ht="14.25" customHeight="1" x14ac:dyDescent="0.25">
      <c r="A59" s="73">
        <v>56</v>
      </c>
      <c r="B59" s="74" t="s">
        <v>67</v>
      </c>
      <c r="C59" s="75" t="str">
        <f t="shared" si="1"/>
        <v>Not included</v>
      </c>
      <c r="D59" s="73"/>
      <c r="E59" s="80"/>
      <c r="F59" s="72"/>
      <c r="G59" s="76">
        <f t="shared" si="0"/>
        <v>35</v>
      </c>
      <c r="H59" s="77" t="s">
        <v>13</v>
      </c>
      <c r="I59" s="79" t="s">
        <v>17</v>
      </c>
      <c r="J59" s="2"/>
      <c r="K59" s="3"/>
      <c r="L59" s="3"/>
      <c r="M59" s="2"/>
    </row>
    <row r="60" spans="1:13" ht="14.25" customHeight="1" x14ac:dyDescent="0.25">
      <c r="A60" s="73">
        <v>57</v>
      </c>
      <c r="B60" s="74" t="s">
        <v>68</v>
      </c>
      <c r="C60" s="75" t="str">
        <f t="shared" si="1"/>
        <v>Not included</v>
      </c>
      <c r="D60" s="73"/>
      <c r="E60" s="80"/>
      <c r="F60" s="72"/>
      <c r="G60" s="76">
        <f t="shared" si="0"/>
        <v>36</v>
      </c>
      <c r="H60" s="77" t="s">
        <v>9</v>
      </c>
      <c r="I60" s="78" t="s">
        <v>24</v>
      </c>
      <c r="J60" s="2"/>
      <c r="K60" s="3"/>
      <c r="L60" s="3"/>
      <c r="M60" s="2"/>
    </row>
    <row r="61" spans="1:13" ht="14.25" customHeight="1" x14ac:dyDescent="0.25">
      <c r="A61" s="73">
        <v>58</v>
      </c>
      <c r="B61" s="74" t="s">
        <v>70</v>
      </c>
      <c r="C61" s="75" t="str">
        <f t="shared" si="1"/>
        <v>Not included</v>
      </c>
      <c r="D61" s="73"/>
      <c r="E61" s="80"/>
      <c r="F61" s="72"/>
      <c r="G61" s="76">
        <f t="shared" si="0"/>
        <v>37</v>
      </c>
      <c r="H61" s="77" t="s">
        <v>13</v>
      </c>
      <c r="I61" s="78" t="s">
        <v>14</v>
      </c>
      <c r="J61" s="2"/>
      <c r="K61" s="3"/>
      <c r="L61" s="3"/>
      <c r="M61" s="2"/>
    </row>
    <row r="62" spans="1:13" ht="14.25" customHeight="1" x14ac:dyDescent="0.25">
      <c r="A62" s="73">
        <v>59</v>
      </c>
      <c r="B62" s="74" t="s">
        <v>91</v>
      </c>
      <c r="C62" s="75" t="str">
        <f t="shared" si="1"/>
        <v>Not included</v>
      </c>
      <c r="D62" s="73"/>
      <c r="E62" s="80"/>
      <c r="F62" s="72"/>
      <c r="G62" s="76" t="str">
        <f t="shared" si="0"/>
        <v>Not include</v>
      </c>
      <c r="H62" s="77" t="s">
        <v>16</v>
      </c>
      <c r="I62" s="78" t="s">
        <v>18</v>
      </c>
      <c r="J62" s="2"/>
      <c r="K62" s="3"/>
      <c r="L62" s="3"/>
      <c r="M62" s="2"/>
    </row>
    <row r="63" spans="1:13" ht="14.25" customHeight="1" x14ac:dyDescent="0.25">
      <c r="A63" s="73">
        <v>60</v>
      </c>
      <c r="B63" s="74" t="s">
        <v>71</v>
      </c>
      <c r="C63" s="75" t="str">
        <f t="shared" si="1"/>
        <v>Not included</v>
      </c>
      <c r="D63" s="73"/>
      <c r="E63" s="80"/>
      <c r="F63" s="72"/>
      <c r="G63" s="76">
        <f t="shared" si="0"/>
        <v>38</v>
      </c>
      <c r="H63" s="77" t="s">
        <v>9</v>
      </c>
      <c r="I63" s="78" t="s">
        <v>10</v>
      </c>
      <c r="J63" s="2"/>
      <c r="K63" s="3"/>
      <c r="L63" s="3"/>
      <c r="M63" s="2"/>
    </row>
    <row r="64" spans="1:13" ht="14.25" customHeight="1" x14ac:dyDescent="0.25">
      <c r="A64" s="73">
        <v>61</v>
      </c>
      <c r="B64" s="74" t="s">
        <v>72</v>
      </c>
      <c r="C64" s="75" t="str">
        <f t="shared" si="1"/>
        <v>Not included</v>
      </c>
      <c r="D64" s="73"/>
      <c r="E64" s="80"/>
      <c r="F64" s="72"/>
      <c r="G64" s="76">
        <f t="shared" si="0"/>
        <v>39</v>
      </c>
      <c r="H64" s="77" t="s">
        <v>29</v>
      </c>
      <c r="I64" s="78" t="s">
        <v>20</v>
      </c>
      <c r="J64" s="2"/>
      <c r="K64" s="3"/>
      <c r="L64" s="3"/>
      <c r="M64" s="2"/>
    </row>
    <row r="65" spans="1:13" ht="14.25" customHeight="1" x14ac:dyDescent="0.25">
      <c r="A65" s="73">
        <v>62</v>
      </c>
      <c r="B65" s="74" t="s">
        <v>92</v>
      </c>
      <c r="C65" s="75" t="str">
        <f t="shared" si="1"/>
        <v>Not included</v>
      </c>
      <c r="D65" s="73"/>
      <c r="E65" s="80"/>
      <c r="F65" s="72"/>
      <c r="G65" s="76" t="str">
        <f t="shared" si="0"/>
        <v>Not include</v>
      </c>
      <c r="H65" s="77" t="s">
        <v>16</v>
      </c>
      <c r="I65" s="79" t="s">
        <v>21</v>
      </c>
      <c r="J65" s="2"/>
      <c r="K65" s="3"/>
      <c r="L65" s="3"/>
      <c r="M65" s="2"/>
    </row>
    <row r="66" spans="1:13" ht="14.25" customHeight="1" x14ac:dyDescent="0.25">
      <c r="A66" s="73">
        <v>63</v>
      </c>
      <c r="B66" s="74" t="s">
        <v>93</v>
      </c>
      <c r="C66" s="75" t="str">
        <f t="shared" si="1"/>
        <v>Not included</v>
      </c>
      <c r="D66" s="73"/>
      <c r="E66" s="80"/>
      <c r="F66" s="72"/>
      <c r="G66" s="76" t="str">
        <f t="shared" si="0"/>
        <v>Not include</v>
      </c>
      <c r="H66" s="77" t="s">
        <v>16</v>
      </c>
      <c r="I66" s="78" t="s">
        <v>14</v>
      </c>
      <c r="J66" s="2"/>
      <c r="K66" s="3"/>
      <c r="L66" s="3"/>
      <c r="M66" s="2"/>
    </row>
    <row r="67" spans="1:13" ht="14.25" customHeight="1" x14ac:dyDescent="0.25">
      <c r="A67" s="73">
        <v>64</v>
      </c>
      <c r="B67" s="74" t="s">
        <v>94</v>
      </c>
      <c r="C67" s="75" t="str">
        <f t="shared" si="1"/>
        <v>Not included</v>
      </c>
      <c r="D67" s="73"/>
      <c r="E67" s="80"/>
      <c r="F67" s="72"/>
      <c r="G67" s="76" t="str">
        <f t="shared" si="0"/>
        <v>Not include</v>
      </c>
      <c r="H67" s="77" t="s">
        <v>9</v>
      </c>
      <c r="I67" s="79" t="s">
        <v>17</v>
      </c>
      <c r="J67" s="2"/>
      <c r="K67" s="3"/>
      <c r="L67" s="3"/>
      <c r="M67" s="2"/>
    </row>
    <row r="68" spans="1:13" ht="14.25" customHeight="1" x14ac:dyDescent="0.25">
      <c r="A68" s="73">
        <v>65</v>
      </c>
      <c r="B68" s="74" t="s">
        <v>95</v>
      </c>
      <c r="C68" s="75" t="str">
        <f t="shared" si="1"/>
        <v>Not included</v>
      </c>
      <c r="D68" s="73"/>
      <c r="E68" s="80"/>
      <c r="F68" s="72"/>
      <c r="G68" s="76" t="str">
        <f t="shared" si="0"/>
        <v>Not include</v>
      </c>
      <c r="H68" s="77" t="s">
        <v>13</v>
      </c>
      <c r="I68" s="79" t="s">
        <v>27</v>
      </c>
      <c r="J68" s="2"/>
      <c r="K68" s="3"/>
      <c r="L68" s="3"/>
      <c r="M68" s="2"/>
    </row>
    <row r="69" spans="1:13" ht="14.25" customHeight="1" x14ac:dyDescent="0.25">
      <c r="A69" s="73">
        <v>66</v>
      </c>
      <c r="B69" s="74" t="s">
        <v>74</v>
      </c>
      <c r="C69" s="75" t="str">
        <f t="shared" si="1"/>
        <v>Not included</v>
      </c>
      <c r="D69" s="73"/>
      <c r="E69" s="80"/>
      <c r="F69" s="72"/>
      <c r="G69" s="76">
        <f t="shared" ref="G69:G83" si="2">IFERROR(_xlfn.XMATCH(B69,$E$4:$E$83,0,1),"Not include")</f>
        <v>40</v>
      </c>
      <c r="H69" s="77" t="s">
        <v>13</v>
      </c>
      <c r="I69" s="78" t="s">
        <v>24</v>
      </c>
      <c r="J69" s="2"/>
      <c r="K69" s="3"/>
      <c r="L69" s="3"/>
      <c r="M69" s="2"/>
    </row>
    <row r="70" spans="1:13" ht="14.25" customHeight="1" x14ac:dyDescent="0.25">
      <c r="A70" s="73">
        <v>67</v>
      </c>
      <c r="B70" s="74" t="s">
        <v>96</v>
      </c>
      <c r="C70" s="75" t="str">
        <f t="shared" ref="C70:C83" si="3">IFERROR(_xlfn.XMATCH(E70,$B$4:$B$83,0,1),"Not included")</f>
        <v>Not included</v>
      </c>
      <c r="D70" s="73"/>
      <c r="E70" s="80"/>
      <c r="F70" s="72"/>
      <c r="G70" s="76" t="str">
        <f t="shared" si="2"/>
        <v>Not include</v>
      </c>
      <c r="H70" s="77" t="s">
        <v>29</v>
      </c>
      <c r="I70" s="78" t="s">
        <v>18</v>
      </c>
      <c r="J70" s="2"/>
      <c r="K70" s="3"/>
      <c r="L70" s="3"/>
      <c r="M70" s="2"/>
    </row>
    <row r="71" spans="1:13" ht="14.25" customHeight="1" x14ac:dyDescent="0.25">
      <c r="A71" s="73">
        <v>68</v>
      </c>
      <c r="B71" s="74" t="s">
        <v>75</v>
      </c>
      <c r="C71" s="75" t="str">
        <f t="shared" si="3"/>
        <v>Not included</v>
      </c>
      <c r="D71" s="73"/>
      <c r="E71" s="80"/>
      <c r="F71" s="72"/>
      <c r="G71" s="76">
        <f t="shared" si="2"/>
        <v>41</v>
      </c>
      <c r="H71" s="77" t="s">
        <v>9</v>
      </c>
      <c r="I71" s="79" t="s">
        <v>21</v>
      </c>
      <c r="J71" s="2"/>
      <c r="K71" s="3"/>
      <c r="L71" s="3"/>
      <c r="M71" s="2"/>
    </row>
    <row r="72" spans="1:13" ht="14.25" customHeight="1" x14ac:dyDescent="0.25">
      <c r="A72" s="73">
        <v>69</v>
      </c>
      <c r="B72" s="74" t="s">
        <v>77</v>
      </c>
      <c r="C72" s="75" t="str">
        <f t="shared" si="3"/>
        <v>Not included</v>
      </c>
      <c r="D72" s="73"/>
      <c r="E72" s="80"/>
      <c r="F72" s="72"/>
      <c r="G72" s="76">
        <f t="shared" si="2"/>
        <v>42</v>
      </c>
      <c r="H72" s="77" t="s">
        <v>29</v>
      </c>
      <c r="I72" s="78" t="s">
        <v>18</v>
      </c>
      <c r="J72" s="2"/>
      <c r="K72" s="3"/>
      <c r="L72" s="3"/>
      <c r="M72" s="2"/>
    </row>
    <row r="73" spans="1:13" ht="14.25" customHeight="1" x14ac:dyDescent="0.25">
      <c r="A73" s="73">
        <v>70</v>
      </c>
      <c r="B73" s="74" t="s">
        <v>79</v>
      </c>
      <c r="C73" s="75" t="str">
        <f t="shared" si="3"/>
        <v>Not included</v>
      </c>
      <c r="D73" s="73"/>
      <c r="E73" s="80"/>
      <c r="F73" s="72"/>
      <c r="G73" s="76">
        <f t="shared" si="2"/>
        <v>43</v>
      </c>
      <c r="H73" s="77" t="s">
        <v>16</v>
      </c>
      <c r="I73" s="79" t="s">
        <v>17</v>
      </c>
      <c r="J73" s="2"/>
      <c r="K73" s="2"/>
      <c r="L73" s="2"/>
      <c r="M73" s="2"/>
    </row>
    <row r="74" spans="1:13" ht="14.25" customHeight="1" x14ac:dyDescent="0.25">
      <c r="A74" s="73">
        <v>71</v>
      </c>
      <c r="B74" s="74" t="s">
        <v>81</v>
      </c>
      <c r="C74" s="75" t="str">
        <f t="shared" si="3"/>
        <v>Not included</v>
      </c>
      <c r="D74" s="73"/>
      <c r="E74" s="80"/>
      <c r="F74" s="72"/>
      <c r="G74" s="76">
        <f t="shared" si="2"/>
        <v>44</v>
      </c>
      <c r="H74" s="77" t="s">
        <v>16</v>
      </c>
      <c r="I74" s="78" t="s">
        <v>14</v>
      </c>
      <c r="J74" s="2"/>
      <c r="K74" s="2"/>
      <c r="L74" s="2"/>
      <c r="M74" s="2"/>
    </row>
    <row r="75" spans="1:13" ht="14.25" customHeight="1" x14ac:dyDescent="0.25">
      <c r="A75" s="73">
        <v>72</v>
      </c>
      <c r="B75" s="74" t="s">
        <v>82</v>
      </c>
      <c r="C75" s="75" t="str">
        <f t="shared" si="3"/>
        <v>Not included</v>
      </c>
      <c r="D75" s="73"/>
      <c r="E75" s="80"/>
      <c r="F75" s="72"/>
      <c r="G75" s="76">
        <f t="shared" si="2"/>
        <v>45</v>
      </c>
      <c r="H75" s="77" t="s">
        <v>29</v>
      </c>
      <c r="I75" s="79" t="s">
        <v>27</v>
      </c>
      <c r="J75" s="2"/>
      <c r="K75" s="2"/>
      <c r="L75" s="2"/>
      <c r="M75" s="2"/>
    </row>
    <row r="76" spans="1:13" ht="14.25" customHeight="1" x14ac:dyDescent="0.25">
      <c r="A76" s="73">
        <v>73</v>
      </c>
      <c r="B76" s="74" t="s">
        <v>97</v>
      </c>
      <c r="C76" s="75" t="str">
        <f t="shared" si="3"/>
        <v>Not included</v>
      </c>
      <c r="D76" s="73"/>
      <c r="E76" s="80"/>
      <c r="F76" s="72"/>
      <c r="G76" s="76" t="str">
        <f t="shared" si="2"/>
        <v>Not include</v>
      </c>
      <c r="H76" s="77" t="s">
        <v>9</v>
      </c>
      <c r="I76" s="78" t="s">
        <v>20</v>
      </c>
      <c r="J76" s="2"/>
      <c r="K76" s="2"/>
      <c r="L76" s="2"/>
      <c r="M76" s="2"/>
    </row>
    <row r="77" spans="1:13" ht="14.25" customHeight="1" x14ac:dyDescent="0.25">
      <c r="A77" s="73">
        <v>74</v>
      </c>
      <c r="B77" s="74" t="s">
        <v>84</v>
      </c>
      <c r="C77" s="75" t="str">
        <f t="shared" si="3"/>
        <v>Not included</v>
      </c>
      <c r="D77" s="73"/>
      <c r="E77" s="80"/>
      <c r="F77" s="72"/>
      <c r="G77" s="76">
        <f t="shared" si="2"/>
        <v>46</v>
      </c>
      <c r="H77" s="77" t="s">
        <v>16</v>
      </c>
      <c r="I77" s="79" t="s">
        <v>21</v>
      </c>
      <c r="J77" s="2"/>
      <c r="K77" s="2"/>
      <c r="L77" s="2"/>
      <c r="M77" s="2"/>
    </row>
    <row r="78" spans="1:13" ht="14.25" customHeight="1" x14ac:dyDescent="0.25">
      <c r="A78" s="73">
        <v>75</v>
      </c>
      <c r="B78" s="74" t="s">
        <v>98</v>
      </c>
      <c r="C78" s="75" t="str">
        <f t="shared" si="3"/>
        <v>Not included</v>
      </c>
      <c r="D78" s="73"/>
      <c r="E78" s="80"/>
      <c r="F78" s="72"/>
      <c r="G78" s="76" t="str">
        <f t="shared" si="2"/>
        <v>Not include</v>
      </c>
      <c r="H78" s="77" t="s">
        <v>29</v>
      </c>
      <c r="I78" s="79" t="s">
        <v>17</v>
      </c>
      <c r="J78" s="2"/>
      <c r="K78" s="2"/>
      <c r="L78" s="2"/>
      <c r="M78" s="2"/>
    </row>
    <row r="79" spans="1:13" ht="14.25" customHeight="1" x14ac:dyDescent="0.25">
      <c r="A79" s="73">
        <v>76</v>
      </c>
      <c r="B79" s="74" t="s">
        <v>85</v>
      </c>
      <c r="C79" s="75" t="str">
        <f t="shared" si="3"/>
        <v>Not included</v>
      </c>
      <c r="D79" s="73"/>
      <c r="E79" s="80"/>
      <c r="F79" s="72"/>
      <c r="G79" s="76">
        <f t="shared" si="2"/>
        <v>47</v>
      </c>
      <c r="H79" s="77" t="s">
        <v>9</v>
      </c>
      <c r="I79" s="79" t="s">
        <v>27</v>
      </c>
      <c r="J79" s="2"/>
      <c r="K79" s="2"/>
      <c r="L79" s="2"/>
      <c r="M79" s="2"/>
    </row>
    <row r="80" spans="1:13" ht="14.25" customHeight="1" x14ac:dyDescent="0.25">
      <c r="A80" s="73">
        <v>77</v>
      </c>
      <c r="B80" s="74" t="s">
        <v>99</v>
      </c>
      <c r="C80" s="75" t="str">
        <f t="shared" si="3"/>
        <v>Not included</v>
      </c>
      <c r="D80" s="73"/>
      <c r="E80" s="80"/>
      <c r="F80" s="72"/>
      <c r="G80" s="76" t="str">
        <f t="shared" si="2"/>
        <v>Not include</v>
      </c>
      <c r="H80" s="77" t="s">
        <v>29</v>
      </c>
      <c r="I80" s="78" t="s">
        <v>18</v>
      </c>
      <c r="J80" s="2"/>
      <c r="K80" s="2"/>
      <c r="L80" s="2"/>
      <c r="M80" s="2"/>
    </row>
    <row r="81" spans="1:13" ht="14.25" customHeight="1" x14ac:dyDescent="0.25">
      <c r="A81" s="73">
        <v>78</v>
      </c>
      <c r="B81" s="74" t="s">
        <v>87</v>
      </c>
      <c r="C81" s="75" t="str">
        <f t="shared" si="3"/>
        <v>Not included</v>
      </c>
      <c r="D81" s="73"/>
      <c r="E81" s="80"/>
      <c r="F81" s="72"/>
      <c r="G81" s="76">
        <f t="shared" si="2"/>
        <v>48</v>
      </c>
      <c r="H81" s="77" t="s">
        <v>9</v>
      </c>
      <c r="I81" s="79" t="s">
        <v>21</v>
      </c>
      <c r="J81" s="2"/>
      <c r="K81" s="2"/>
      <c r="L81" s="2"/>
      <c r="M81" s="2"/>
    </row>
    <row r="82" spans="1:13" ht="14.25" customHeight="1" x14ac:dyDescent="0.25">
      <c r="A82" s="73">
        <v>79</v>
      </c>
      <c r="B82" s="74" t="s">
        <v>88</v>
      </c>
      <c r="C82" s="75" t="str">
        <f t="shared" si="3"/>
        <v>Not included</v>
      </c>
      <c r="D82" s="73"/>
      <c r="E82" s="80"/>
      <c r="F82" s="72"/>
      <c r="G82" s="76">
        <f t="shared" si="2"/>
        <v>49</v>
      </c>
      <c r="H82" s="77" t="s">
        <v>13</v>
      </c>
      <c r="I82" s="79" t="s">
        <v>17</v>
      </c>
      <c r="J82" s="2"/>
      <c r="K82" s="2"/>
      <c r="L82" s="2"/>
      <c r="M82" s="2"/>
    </row>
    <row r="83" spans="1:13" ht="14.25" customHeight="1" x14ac:dyDescent="0.25">
      <c r="A83" s="73">
        <v>80</v>
      </c>
      <c r="B83" s="74" t="s">
        <v>89</v>
      </c>
      <c r="C83" s="75" t="str">
        <f t="shared" si="3"/>
        <v>Not included</v>
      </c>
      <c r="D83" s="73"/>
      <c r="E83" s="80"/>
      <c r="F83" s="72"/>
      <c r="G83" s="76">
        <f t="shared" si="2"/>
        <v>50</v>
      </c>
      <c r="H83" s="77" t="s">
        <v>16</v>
      </c>
      <c r="I83" s="78" t="s">
        <v>20</v>
      </c>
      <c r="J83" s="2"/>
      <c r="K83" s="2"/>
      <c r="L83" s="2"/>
      <c r="M83" s="2"/>
    </row>
    <row r="84" spans="1:13" ht="14.25" customHeight="1" x14ac:dyDescent="0.25">
      <c r="A84" s="1"/>
      <c r="B84" s="2"/>
      <c r="C84" s="1"/>
      <c r="D84" s="1"/>
      <c r="E84" s="2"/>
      <c r="F84" s="3"/>
      <c r="G84" s="2"/>
      <c r="H84" s="2"/>
      <c r="I84" s="2"/>
      <c r="J84" s="2"/>
      <c r="K84" s="2"/>
      <c r="L84" s="2"/>
      <c r="M84" s="2"/>
    </row>
    <row r="85" spans="1:13" ht="14.25" customHeight="1" x14ac:dyDescent="0.25">
      <c r="A85" s="1"/>
      <c r="B85" s="2"/>
      <c r="C85" s="1"/>
      <c r="D85" s="1"/>
      <c r="E85" s="2"/>
      <c r="F85" s="3"/>
      <c r="G85" s="2"/>
      <c r="H85" s="2"/>
      <c r="I85" s="2"/>
      <c r="J85" s="2"/>
      <c r="K85" s="2"/>
      <c r="L85" s="2"/>
      <c r="M85" s="2"/>
    </row>
    <row r="86" spans="1:13" ht="14.25" customHeight="1" x14ac:dyDescent="0.25">
      <c r="A86" s="1"/>
      <c r="B86" s="2"/>
      <c r="C86" s="1"/>
      <c r="D86" s="1"/>
      <c r="E86" s="2"/>
      <c r="F86" s="3"/>
      <c r="G86" s="2"/>
      <c r="H86" s="2"/>
      <c r="I86" s="2"/>
      <c r="J86" s="2"/>
      <c r="K86" s="2"/>
      <c r="L86" s="2"/>
      <c r="M86" s="2"/>
    </row>
    <row r="87" spans="1:13" ht="14.25" customHeight="1" x14ac:dyDescent="0.25">
      <c r="A87" s="1"/>
      <c r="B87" s="2"/>
      <c r="C87" s="1"/>
      <c r="D87" s="1"/>
      <c r="E87" s="2"/>
      <c r="F87" s="3"/>
      <c r="G87" s="2"/>
      <c r="H87" s="2"/>
      <c r="I87" s="2"/>
      <c r="J87" s="2"/>
      <c r="K87" s="2"/>
      <c r="L87" s="2"/>
      <c r="M87" s="2"/>
    </row>
    <row r="88" spans="1:13" ht="14.25" customHeight="1" x14ac:dyDescent="0.25">
      <c r="A88" s="1"/>
      <c r="B88" s="2"/>
      <c r="C88" s="1"/>
      <c r="D88" s="1"/>
      <c r="E88" s="2"/>
      <c r="F88" s="3"/>
      <c r="G88" s="2"/>
      <c r="H88" s="2"/>
      <c r="I88" s="2"/>
      <c r="J88" s="2"/>
      <c r="K88" s="2"/>
      <c r="L88" s="2"/>
      <c r="M88" s="2"/>
    </row>
    <row r="89" spans="1:13" ht="14.25" customHeight="1" x14ac:dyDescent="0.25">
      <c r="A89" s="1"/>
      <c r="B89" s="2"/>
      <c r="C89" s="1"/>
      <c r="D89" s="1"/>
      <c r="E89" s="2"/>
      <c r="F89" s="3"/>
      <c r="G89" s="2"/>
      <c r="H89" s="2"/>
      <c r="I89" s="2"/>
      <c r="J89" s="2"/>
      <c r="K89" s="2"/>
      <c r="L89" s="2"/>
      <c r="M89" s="2"/>
    </row>
    <row r="90" spans="1:13" ht="14.25" customHeight="1" x14ac:dyDescent="0.25">
      <c r="A90" s="1"/>
      <c r="B90" s="2"/>
      <c r="C90" s="1"/>
      <c r="D90" s="1"/>
      <c r="E90" s="2"/>
      <c r="F90" s="3"/>
      <c r="G90" s="2"/>
      <c r="H90" s="2"/>
      <c r="I90" s="2"/>
      <c r="J90" s="2"/>
      <c r="K90" s="2"/>
      <c r="L90" s="2"/>
      <c r="M90" s="2"/>
    </row>
    <row r="91" spans="1:13" ht="14.25" customHeight="1" x14ac:dyDescent="0.25">
      <c r="A91" s="1"/>
      <c r="B91" s="2"/>
      <c r="C91" s="1"/>
      <c r="D91" s="1"/>
      <c r="E91" s="2"/>
      <c r="F91" s="3"/>
      <c r="G91" s="2"/>
      <c r="H91" s="2"/>
      <c r="I91" s="2"/>
      <c r="J91" s="2"/>
      <c r="K91" s="2"/>
      <c r="L91" s="2"/>
      <c r="M91" s="2"/>
    </row>
    <row r="92" spans="1:13" ht="14.25" customHeight="1" x14ac:dyDescent="0.25">
      <c r="A92" s="1"/>
      <c r="B92" s="2"/>
      <c r="C92" s="1"/>
      <c r="D92" s="1"/>
      <c r="E92" s="2"/>
      <c r="F92" s="3"/>
      <c r="G92" s="2"/>
      <c r="H92" s="2"/>
      <c r="I92" s="2"/>
      <c r="J92" s="2"/>
      <c r="K92" s="2"/>
      <c r="L92" s="2"/>
      <c r="M92" s="2"/>
    </row>
    <row r="93" spans="1:13" ht="14.25" customHeight="1" x14ac:dyDescent="0.25">
      <c r="A93" s="1"/>
      <c r="B93" s="2"/>
      <c r="C93" s="1"/>
      <c r="D93" s="1"/>
      <c r="E93" s="2"/>
      <c r="F93" s="3"/>
      <c r="G93" s="2"/>
      <c r="H93" s="2"/>
      <c r="I93" s="2"/>
      <c r="J93" s="2"/>
      <c r="K93" s="2"/>
      <c r="L93" s="2"/>
      <c r="M93" s="2"/>
    </row>
    <row r="94" spans="1:13" ht="14.25" customHeight="1" x14ac:dyDescent="0.25">
      <c r="A94" s="1"/>
      <c r="B94" s="2"/>
      <c r="C94" s="1"/>
      <c r="D94" s="1"/>
      <c r="E94" s="2"/>
      <c r="F94" s="3"/>
      <c r="G94" s="2"/>
      <c r="H94" s="2"/>
      <c r="I94" s="2"/>
      <c r="J94" s="2"/>
      <c r="K94" s="2"/>
      <c r="L94" s="2"/>
      <c r="M94" s="2"/>
    </row>
    <row r="95" spans="1:13" ht="14.25" customHeight="1" x14ac:dyDescent="0.25">
      <c r="A95" s="1"/>
      <c r="B95" s="2"/>
      <c r="C95" s="1"/>
      <c r="D95" s="1"/>
      <c r="E95" s="2"/>
      <c r="F95" s="3"/>
      <c r="G95" s="2"/>
      <c r="H95" s="2"/>
      <c r="I95" s="2"/>
      <c r="J95" s="2"/>
      <c r="K95" s="2"/>
      <c r="L95" s="2"/>
      <c r="M95" s="2"/>
    </row>
    <row r="96" spans="1:13" ht="14.25" customHeight="1" x14ac:dyDescent="0.25">
      <c r="A96" s="1"/>
      <c r="B96" s="2"/>
      <c r="C96" s="1"/>
      <c r="D96" s="1"/>
      <c r="E96" s="2"/>
      <c r="F96" s="3"/>
      <c r="G96" s="2"/>
      <c r="H96" s="2"/>
      <c r="I96" s="2"/>
      <c r="J96" s="2"/>
      <c r="K96" s="2"/>
      <c r="L96" s="2"/>
      <c r="M96" s="2"/>
    </row>
    <row r="97" spans="1:13" ht="14.25" customHeight="1" x14ac:dyDescent="0.25">
      <c r="A97" s="1"/>
      <c r="B97" s="2"/>
      <c r="C97" s="1"/>
      <c r="D97" s="1"/>
      <c r="E97" s="2"/>
      <c r="F97" s="3"/>
      <c r="G97" s="2"/>
      <c r="H97" s="2"/>
      <c r="I97" s="2"/>
      <c r="J97" s="2"/>
      <c r="K97" s="2"/>
      <c r="L97" s="2"/>
      <c r="M97" s="2"/>
    </row>
    <row r="98" spans="1:13" ht="14.25" customHeight="1" x14ac:dyDescent="0.25">
      <c r="A98" s="1"/>
      <c r="B98" s="2"/>
      <c r="C98" s="1"/>
      <c r="D98" s="1"/>
      <c r="E98" s="2"/>
      <c r="F98" s="3"/>
      <c r="G98" s="2"/>
      <c r="H98" s="2"/>
      <c r="I98" s="2"/>
      <c r="J98" s="2"/>
      <c r="K98" s="2"/>
      <c r="L98" s="2"/>
      <c r="M98" s="2"/>
    </row>
    <row r="99" spans="1:13" ht="14.25" customHeight="1" x14ac:dyDescent="0.25">
      <c r="A99" s="1"/>
      <c r="B99" s="2"/>
      <c r="C99" s="1"/>
      <c r="D99" s="1"/>
      <c r="E99" s="2"/>
      <c r="F99" s="3"/>
      <c r="G99" s="2"/>
      <c r="H99" s="2"/>
      <c r="I99" s="2"/>
      <c r="J99" s="2"/>
      <c r="K99" s="2"/>
      <c r="L99" s="2"/>
      <c r="M99" s="2"/>
    </row>
    <row r="100" spans="1:13" ht="14.25" customHeight="1" x14ac:dyDescent="0.25">
      <c r="A100" s="1"/>
      <c r="B100" s="2"/>
      <c r="C100" s="1"/>
      <c r="D100" s="1"/>
      <c r="E100" s="2"/>
      <c r="F100" s="3"/>
      <c r="G100" s="2"/>
      <c r="H100" s="2"/>
      <c r="I100" s="2"/>
      <c r="J100" s="2"/>
      <c r="K100" s="2"/>
      <c r="L100" s="2"/>
      <c r="M100" s="2"/>
    </row>
    <row r="101" spans="1:13" ht="15.75" customHeight="1" x14ac:dyDescent="0.25"/>
    <row r="102" spans="1:13" ht="15.75" customHeight="1" x14ac:dyDescent="0.25"/>
    <row r="103" spans="1:13" ht="15.75" customHeight="1" x14ac:dyDescent="0.25"/>
    <row r="104" spans="1:13" ht="15.75" customHeight="1" x14ac:dyDescent="0.25"/>
    <row r="105" spans="1:13" ht="15.75" customHeight="1" x14ac:dyDescent="0.25"/>
    <row r="106" spans="1:13" ht="15.75" customHeight="1" x14ac:dyDescent="0.25"/>
    <row r="107" spans="1:13" ht="15.75" customHeight="1" x14ac:dyDescent="0.25"/>
    <row r="108" spans="1:13" ht="15.75" customHeight="1" x14ac:dyDescent="0.25"/>
    <row r="109" spans="1:13" ht="15.75" customHeight="1" x14ac:dyDescent="0.25"/>
    <row r="110" spans="1:13" ht="15.75" customHeight="1" x14ac:dyDescent="0.25"/>
    <row r="111" spans="1:13" ht="15.75" customHeight="1" x14ac:dyDescent="0.25"/>
    <row r="112" spans="1:13"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rintOptions horizontalCentered="1"/>
  <pageMargins left="0.70866141732283472" right="0.70866141732283472" top="0.74803149606299213" bottom="0.6692913385826772" header="0" footer="0"/>
  <pageSetup orientation="landscape"/>
  <colBreaks count="1" manualBreakCount="1">
    <brk id="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0"/>
  <sheetViews>
    <sheetView workbookViewId="0"/>
  </sheetViews>
  <sheetFormatPr baseColWidth="10" defaultColWidth="12.69921875" defaultRowHeight="15" customHeight="1" x14ac:dyDescent="0.25"/>
  <cols>
    <col min="1" max="1" width="5.19921875" customWidth="1"/>
    <col min="2" max="2" width="11.69921875" customWidth="1"/>
    <col min="3" max="3" width="25.8984375" customWidth="1"/>
    <col min="4" max="11" width="11.69921875" customWidth="1"/>
    <col min="12" max="26" width="14.3984375" customWidth="1"/>
  </cols>
  <sheetData>
    <row r="1" spans="1:11" ht="14.25" customHeight="1" x14ac:dyDescent="0.25">
      <c r="A1" s="3"/>
      <c r="B1" s="7">
        <v>1</v>
      </c>
      <c r="C1" s="7">
        <v>2</v>
      </c>
      <c r="D1" s="7">
        <v>3</v>
      </c>
      <c r="E1" s="7">
        <v>4</v>
      </c>
      <c r="F1" s="7">
        <v>5</v>
      </c>
      <c r="G1" s="7">
        <v>6</v>
      </c>
      <c r="H1" s="7">
        <v>7</v>
      </c>
      <c r="I1" s="7">
        <v>8</v>
      </c>
      <c r="J1" s="3"/>
      <c r="K1" s="3"/>
    </row>
    <row r="2" spans="1:11" ht="14.25" customHeight="1" x14ac:dyDescent="0.25">
      <c r="A2" s="7">
        <v>1</v>
      </c>
      <c r="B2" s="8" t="s">
        <v>100</v>
      </c>
      <c r="C2" s="9" t="s">
        <v>101</v>
      </c>
      <c r="D2" s="9" t="s">
        <v>16</v>
      </c>
      <c r="E2" s="9" t="s">
        <v>13</v>
      </c>
      <c r="F2" s="9" t="s">
        <v>29</v>
      </c>
      <c r="G2" s="9" t="s">
        <v>9</v>
      </c>
      <c r="H2" s="8" t="s">
        <v>102</v>
      </c>
      <c r="I2" s="8" t="s">
        <v>103</v>
      </c>
      <c r="J2" s="3"/>
      <c r="K2" s="3"/>
    </row>
    <row r="3" spans="1:11" ht="14.25" customHeight="1" x14ac:dyDescent="0.25">
      <c r="A3" s="7">
        <v>2</v>
      </c>
      <c r="B3" s="10">
        <v>1</v>
      </c>
      <c r="C3" s="6" t="s">
        <v>104</v>
      </c>
      <c r="D3" s="11">
        <v>2</v>
      </c>
      <c r="E3" s="11">
        <v>2</v>
      </c>
      <c r="F3" s="11">
        <v>4</v>
      </c>
      <c r="G3" s="11">
        <v>2</v>
      </c>
      <c r="H3" s="11">
        <v>4</v>
      </c>
      <c r="I3" s="11">
        <v>5</v>
      </c>
      <c r="J3" s="3"/>
      <c r="K3" s="3"/>
    </row>
    <row r="4" spans="1:11" ht="14.25" customHeight="1" x14ac:dyDescent="0.25">
      <c r="A4" s="7">
        <v>3</v>
      </c>
      <c r="B4" s="10">
        <v>2</v>
      </c>
      <c r="C4" s="6" t="s">
        <v>104</v>
      </c>
      <c r="D4" s="11">
        <v>0</v>
      </c>
      <c r="E4" s="11">
        <v>0</v>
      </c>
      <c r="F4" s="11">
        <v>1</v>
      </c>
      <c r="G4" s="11">
        <v>3</v>
      </c>
      <c r="H4" s="11">
        <v>4</v>
      </c>
      <c r="I4" s="11">
        <v>5</v>
      </c>
      <c r="J4" s="3"/>
      <c r="K4" s="3"/>
    </row>
    <row r="5" spans="1:11" ht="14.25" customHeight="1" x14ac:dyDescent="0.25">
      <c r="A5" s="7">
        <v>4</v>
      </c>
      <c r="B5" s="10">
        <v>3</v>
      </c>
      <c r="C5" s="6" t="s">
        <v>104</v>
      </c>
      <c r="D5" s="11">
        <v>0</v>
      </c>
      <c r="E5" s="11">
        <v>0</v>
      </c>
      <c r="F5" s="11">
        <v>3</v>
      </c>
      <c r="G5" s="11">
        <v>4</v>
      </c>
      <c r="H5" s="11">
        <v>5</v>
      </c>
      <c r="I5" s="11">
        <v>5</v>
      </c>
      <c r="J5" s="3"/>
      <c r="K5" s="3"/>
    </row>
    <row r="6" spans="1:11" ht="14.25" customHeight="1" x14ac:dyDescent="0.25">
      <c r="A6" s="7">
        <v>5</v>
      </c>
      <c r="B6" s="10">
        <v>4</v>
      </c>
      <c r="C6" s="6" t="s">
        <v>104</v>
      </c>
      <c r="D6" s="11">
        <v>0</v>
      </c>
      <c r="E6" s="11">
        <v>1</v>
      </c>
      <c r="F6" s="11">
        <v>3</v>
      </c>
      <c r="G6" s="11">
        <v>4</v>
      </c>
      <c r="H6" s="11">
        <v>5</v>
      </c>
      <c r="I6" s="11">
        <v>5</v>
      </c>
      <c r="J6" s="3"/>
      <c r="K6" s="3"/>
    </row>
    <row r="7" spans="1:11" ht="14.25" customHeight="1" x14ac:dyDescent="0.25">
      <c r="A7" s="7">
        <v>6</v>
      </c>
      <c r="B7" s="10">
        <v>5</v>
      </c>
      <c r="C7" s="6" t="s">
        <v>104</v>
      </c>
      <c r="D7" s="11">
        <v>0</v>
      </c>
      <c r="E7" s="11">
        <v>2</v>
      </c>
      <c r="F7" s="11">
        <v>2</v>
      </c>
      <c r="G7" s="11">
        <v>2</v>
      </c>
      <c r="H7" s="11">
        <v>5</v>
      </c>
      <c r="I7" s="11"/>
      <c r="J7" s="3"/>
      <c r="K7" s="3"/>
    </row>
    <row r="8" spans="1:11" ht="14.25" customHeight="1" x14ac:dyDescent="0.25">
      <c r="A8" s="7">
        <v>7</v>
      </c>
      <c r="B8" s="10">
        <v>6</v>
      </c>
      <c r="C8" s="6" t="s">
        <v>104</v>
      </c>
      <c r="D8" s="11">
        <v>0</v>
      </c>
      <c r="E8" s="11">
        <v>2</v>
      </c>
      <c r="F8" s="11">
        <v>4</v>
      </c>
      <c r="G8" s="11">
        <v>5</v>
      </c>
      <c r="H8" s="11"/>
      <c r="I8" s="11"/>
      <c r="J8" s="3"/>
      <c r="K8" s="3"/>
    </row>
    <row r="9" spans="1:11" ht="14.25" customHeight="1" x14ac:dyDescent="0.25">
      <c r="A9" s="7">
        <v>8</v>
      </c>
      <c r="B9" s="10">
        <v>7</v>
      </c>
      <c r="C9" s="6" t="s">
        <v>104</v>
      </c>
      <c r="D9" s="11">
        <v>0</v>
      </c>
      <c r="E9" s="11">
        <v>5</v>
      </c>
      <c r="F9" s="11">
        <v>4</v>
      </c>
      <c r="G9" s="11">
        <v>2</v>
      </c>
      <c r="H9" s="11">
        <v>0</v>
      </c>
      <c r="I9" s="11"/>
      <c r="J9" s="3"/>
      <c r="K9" s="3"/>
    </row>
    <row r="10" spans="1:11" ht="14.25" customHeight="1" x14ac:dyDescent="0.25">
      <c r="A10" s="7">
        <v>9</v>
      </c>
      <c r="B10" s="10">
        <v>8</v>
      </c>
      <c r="C10" s="6" t="s">
        <v>105</v>
      </c>
      <c r="D10" s="11">
        <v>0</v>
      </c>
      <c r="E10" s="11">
        <v>2</v>
      </c>
      <c r="F10" s="11">
        <v>3</v>
      </c>
      <c r="G10" s="11">
        <v>5</v>
      </c>
      <c r="H10" s="11"/>
      <c r="I10" s="11"/>
      <c r="J10" s="3"/>
      <c r="K10" s="3"/>
    </row>
    <row r="11" spans="1:11" ht="14.25" customHeight="1" x14ac:dyDescent="0.25">
      <c r="A11" s="7">
        <v>10</v>
      </c>
      <c r="B11" s="10">
        <v>9</v>
      </c>
      <c r="C11" s="6" t="s">
        <v>105</v>
      </c>
      <c r="D11" s="11">
        <v>1</v>
      </c>
      <c r="E11" s="11">
        <v>3</v>
      </c>
      <c r="F11" s="11">
        <v>4</v>
      </c>
      <c r="G11" s="11">
        <v>4</v>
      </c>
      <c r="H11" s="11">
        <v>5</v>
      </c>
      <c r="I11" s="11">
        <v>5</v>
      </c>
      <c r="J11" s="3"/>
      <c r="K11" s="3"/>
    </row>
    <row r="12" spans="1:11" ht="14.25" customHeight="1" x14ac:dyDescent="0.25">
      <c r="A12" s="7">
        <v>11</v>
      </c>
      <c r="B12" s="10">
        <v>10</v>
      </c>
      <c r="C12" s="6" t="s">
        <v>105</v>
      </c>
      <c r="D12" s="11">
        <v>1</v>
      </c>
      <c r="E12" s="11">
        <v>5</v>
      </c>
      <c r="F12" s="11">
        <v>4</v>
      </c>
      <c r="G12" s="11">
        <v>0</v>
      </c>
      <c r="H12" s="11"/>
      <c r="I12" s="11"/>
      <c r="J12" s="3"/>
      <c r="K12" s="3"/>
    </row>
    <row r="13" spans="1:11" ht="14.25" customHeight="1" x14ac:dyDescent="0.25">
      <c r="A13" s="7">
        <v>12</v>
      </c>
      <c r="B13" s="10">
        <v>11</v>
      </c>
      <c r="C13" s="6" t="s">
        <v>105</v>
      </c>
      <c r="D13" s="11">
        <v>3</v>
      </c>
      <c r="E13" s="11">
        <v>3</v>
      </c>
      <c r="F13" s="11">
        <v>3</v>
      </c>
      <c r="G13" s="11">
        <v>5</v>
      </c>
      <c r="H13" s="11">
        <v>0</v>
      </c>
      <c r="I13" s="11">
        <v>4</v>
      </c>
      <c r="J13" s="3"/>
      <c r="K13" s="3"/>
    </row>
    <row r="14" spans="1:11" ht="14.25" customHeight="1" x14ac:dyDescent="0.25">
      <c r="A14" s="7">
        <v>13</v>
      </c>
      <c r="B14" s="10">
        <v>12</v>
      </c>
      <c r="C14" s="6" t="s">
        <v>105</v>
      </c>
      <c r="D14" s="11">
        <v>1</v>
      </c>
      <c r="E14" s="11">
        <v>5</v>
      </c>
      <c r="F14" s="11">
        <v>5</v>
      </c>
      <c r="G14" s="11">
        <v>3</v>
      </c>
      <c r="H14" s="11"/>
      <c r="I14" s="11"/>
      <c r="J14" s="3"/>
      <c r="K14" s="3"/>
    </row>
    <row r="15" spans="1:11" ht="14.25" customHeight="1" x14ac:dyDescent="0.25">
      <c r="A15" s="7">
        <v>14</v>
      </c>
      <c r="B15" s="10">
        <v>13</v>
      </c>
      <c r="C15" s="6" t="s">
        <v>105</v>
      </c>
      <c r="D15" s="11">
        <v>2</v>
      </c>
      <c r="E15" s="11">
        <v>3</v>
      </c>
      <c r="F15" s="11">
        <v>4</v>
      </c>
      <c r="G15" s="11">
        <v>5</v>
      </c>
      <c r="H15" s="11">
        <v>4</v>
      </c>
      <c r="I15" s="11"/>
      <c r="J15" s="3"/>
      <c r="K15" s="3"/>
    </row>
    <row r="16" spans="1:11" ht="14.25" customHeight="1" x14ac:dyDescent="0.25">
      <c r="A16" s="7">
        <v>15</v>
      </c>
      <c r="B16" s="10">
        <v>14</v>
      </c>
      <c r="C16" s="6" t="s">
        <v>105</v>
      </c>
      <c r="D16" s="11">
        <v>2</v>
      </c>
      <c r="E16" s="11">
        <v>3</v>
      </c>
      <c r="F16" s="11">
        <v>4</v>
      </c>
      <c r="G16" s="11">
        <v>5</v>
      </c>
      <c r="H16" s="11">
        <v>5</v>
      </c>
      <c r="I16" s="11"/>
      <c r="J16" s="3"/>
      <c r="K16" s="3"/>
    </row>
    <row r="17" spans="1:11" ht="14.25" customHeight="1" x14ac:dyDescent="0.25">
      <c r="A17" s="7">
        <v>16</v>
      </c>
      <c r="B17" s="10">
        <v>15</v>
      </c>
      <c r="C17" s="6" t="s">
        <v>106</v>
      </c>
      <c r="D17" s="11">
        <v>1</v>
      </c>
      <c r="E17" s="11">
        <v>5</v>
      </c>
      <c r="F17" s="11">
        <v>5</v>
      </c>
      <c r="G17" s="11">
        <v>5</v>
      </c>
      <c r="H17" s="11">
        <v>0</v>
      </c>
      <c r="I17" s="11"/>
      <c r="J17" s="3"/>
      <c r="K17" s="3"/>
    </row>
    <row r="18" spans="1:11" ht="14.25" customHeight="1" x14ac:dyDescent="0.25">
      <c r="A18" s="7">
        <v>17</v>
      </c>
      <c r="B18" s="10">
        <v>16</v>
      </c>
      <c r="C18" s="6" t="s">
        <v>106</v>
      </c>
      <c r="D18" s="11">
        <v>2</v>
      </c>
      <c r="E18" s="11">
        <v>3</v>
      </c>
      <c r="F18" s="11">
        <v>5</v>
      </c>
      <c r="G18" s="11">
        <v>0</v>
      </c>
      <c r="H18" s="11">
        <v>2</v>
      </c>
      <c r="I18" s="11"/>
      <c r="J18" s="3"/>
      <c r="K18" s="3"/>
    </row>
    <row r="19" spans="1:11" ht="14.25" customHeight="1" x14ac:dyDescent="0.25">
      <c r="A19" s="7">
        <v>18</v>
      </c>
      <c r="B19" s="10">
        <v>17</v>
      </c>
      <c r="C19" s="6" t="s">
        <v>106</v>
      </c>
      <c r="D19" s="11">
        <v>3</v>
      </c>
      <c r="E19" s="11">
        <v>2</v>
      </c>
      <c r="F19" s="11">
        <v>5</v>
      </c>
      <c r="G19" s="11">
        <v>1</v>
      </c>
      <c r="H19" s="11">
        <v>0</v>
      </c>
      <c r="I19" s="11"/>
      <c r="J19" s="3"/>
      <c r="K19" s="3"/>
    </row>
    <row r="20" spans="1:11" ht="14.25" customHeight="1" x14ac:dyDescent="0.25">
      <c r="A20" s="7">
        <v>19</v>
      </c>
      <c r="B20" s="10">
        <v>18</v>
      </c>
      <c r="C20" s="6" t="s">
        <v>106</v>
      </c>
      <c r="D20" s="11">
        <v>2</v>
      </c>
      <c r="E20" s="11">
        <v>3</v>
      </c>
      <c r="F20" s="11">
        <v>5</v>
      </c>
      <c r="G20" s="11">
        <v>0</v>
      </c>
      <c r="H20" s="11">
        <v>3</v>
      </c>
      <c r="I20" s="11"/>
      <c r="J20" s="3"/>
      <c r="K20" s="3"/>
    </row>
    <row r="21" spans="1:11" ht="14.25" customHeight="1" x14ac:dyDescent="0.25">
      <c r="A21" s="7">
        <v>20</v>
      </c>
      <c r="B21" s="10">
        <v>19</v>
      </c>
      <c r="C21" s="6" t="s">
        <v>106</v>
      </c>
      <c r="D21" s="11">
        <v>4</v>
      </c>
      <c r="E21" s="11">
        <v>1</v>
      </c>
      <c r="F21" s="11">
        <v>2</v>
      </c>
      <c r="G21" s="11">
        <v>5</v>
      </c>
      <c r="H21" s="11"/>
      <c r="I21" s="11"/>
      <c r="J21" s="3"/>
      <c r="K21" s="3"/>
    </row>
    <row r="22" spans="1:11" ht="14.25" customHeight="1" x14ac:dyDescent="0.25">
      <c r="A22" s="7">
        <v>21</v>
      </c>
      <c r="B22" s="10">
        <v>20</v>
      </c>
      <c r="C22" s="6" t="s">
        <v>106</v>
      </c>
      <c r="D22" s="11">
        <v>1</v>
      </c>
      <c r="E22" s="11">
        <v>1</v>
      </c>
      <c r="F22" s="11">
        <v>3</v>
      </c>
      <c r="G22" s="11">
        <v>4</v>
      </c>
      <c r="H22" s="11">
        <v>5</v>
      </c>
      <c r="I22" s="11"/>
      <c r="J22" s="3"/>
      <c r="K22" s="3"/>
    </row>
    <row r="23" spans="1:11" ht="14.25" customHeight="1" x14ac:dyDescent="0.25">
      <c r="A23" s="7">
        <v>22</v>
      </c>
      <c r="B23" s="10">
        <v>21</v>
      </c>
      <c r="C23" s="6" t="s">
        <v>106</v>
      </c>
      <c r="D23" s="11">
        <v>1</v>
      </c>
      <c r="E23" s="11">
        <v>3</v>
      </c>
      <c r="F23" s="11">
        <v>5</v>
      </c>
      <c r="G23" s="11">
        <v>4</v>
      </c>
      <c r="H23" s="11">
        <v>4</v>
      </c>
      <c r="I23" s="11"/>
      <c r="J23" s="3"/>
      <c r="K23" s="3"/>
    </row>
    <row r="24" spans="1:11" ht="14.25" customHeight="1" x14ac:dyDescent="0.25">
      <c r="A24" s="7">
        <v>23</v>
      </c>
      <c r="B24" s="10">
        <v>22</v>
      </c>
      <c r="C24" s="6" t="s">
        <v>107</v>
      </c>
      <c r="D24" s="11">
        <v>1</v>
      </c>
      <c r="E24" s="11">
        <v>3</v>
      </c>
      <c r="F24" s="11">
        <v>5</v>
      </c>
      <c r="G24" s="11">
        <v>5</v>
      </c>
      <c r="H24" s="11">
        <v>5</v>
      </c>
      <c r="I24" s="11"/>
      <c r="J24" s="3"/>
      <c r="K24" s="3"/>
    </row>
    <row r="25" spans="1:11" ht="14.25" customHeight="1" x14ac:dyDescent="0.25">
      <c r="A25" s="7">
        <v>24</v>
      </c>
      <c r="B25" s="10">
        <v>23</v>
      </c>
      <c r="C25" s="6" t="s">
        <v>107</v>
      </c>
      <c r="D25" s="11">
        <v>0</v>
      </c>
      <c r="E25" s="11">
        <v>2</v>
      </c>
      <c r="F25" s="11">
        <v>4</v>
      </c>
      <c r="G25" s="11">
        <v>5</v>
      </c>
      <c r="H25" s="11">
        <v>5</v>
      </c>
      <c r="I25" s="11"/>
      <c r="J25" s="3"/>
      <c r="K25" s="3"/>
    </row>
    <row r="26" spans="1:11" ht="14.25" customHeight="1" x14ac:dyDescent="0.25">
      <c r="A26" s="7">
        <v>25</v>
      </c>
      <c r="B26" s="10">
        <v>24</v>
      </c>
      <c r="C26" s="6" t="s">
        <v>107</v>
      </c>
      <c r="D26" s="11">
        <v>0</v>
      </c>
      <c r="E26" s="11">
        <v>3</v>
      </c>
      <c r="F26" s="11">
        <v>4</v>
      </c>
      <c r="G26" s="11">
        <v>5</v>
      </c>
      <c r="H26" s="11">
        <v>0</v>
      </c>
      <c r="I26" s="11"/>
      <c r="J26" s="3"/>
      <c r="K26" s="3"/>
    </row>
    <row r="27" spans="1:11" ht="14.25" customHeight="1" x14ac:dyDescent="0.25">
      <c r="A27" s="7">
        <v>26</v>
      </c>
      <c r="B27" s="10">
        <v>25</v>
      </c>
      <c r="C27" s="6" t="s">
        <v>107</v>
      </c>
      <c r="D27" s="11">
        <v>2</v>
      </c>
      <c r="E27" s="11">
        <v>3</v>
      </c>
      <c r="F27" s="11">
        <v>4</v>
      </c>
      <c r="G27" s="11">
        <v>5</v>
      </c>
      <c r="H27" s="11"/>
      <c r="I27" s="11"/>
      <c r="J27" s="3"/>
      <c r="K27" s="3"/>
    </row>
    <row r="28" spans="1:11" ht="14.25" customHeight="1" x14ac:dyDescent="0.25">
      <c r="A28" s="7">
        <v>27</v>
      </c>
      <c r="B28" s="10">
        <v>26</v>
      </c>
      <c r="C28" s="6" t="s">
        <v>107</v>
      </c>
      <c r="D28" s="11">
        <v>2</v>
      </c>
      <c r="E28" s="11">
        <v>1</v>
      </c>
      <c r="F28" s="11">
        <v>2</v>
      </c>
      <c r="G28" s="11">
        <v>3</v>
      </c>
      <c r="H28" s="11">
        <v>5</v>
      </c>
      <c r="I28" s="11"/>
      <c r="J28" s="3"/>
      <c r="K28" s="3"/>
    </row>
    <row r="29" spans="1:11" ht="14.25" customHeight="1" x14ac:dyDescent="0.25">
      <c r="A29" s="7">
        <v>28</v>
      </c>
      <c r="B29" s="10">
        <v>27</v>
      </c>
      <c r="C29" s="6" t="s">
        <v>107</v>
      </c>
      <c r="D29" s="11">
        <v>0</v>
      </c>
      <c r="E29" s="11">
        <v>1</v>
      </c>
      <c r="F29" s="11">
        <v>3</v>
      </c>
      <c r="G29" s="11">
        <v>5</v>
      </c>
      <c r="H29" s="11">
        <v>5</v>
      </c>
      <c r="I29" s="11"/>
      <c r="J29" s="3"/>
      <c r="K29" s="3"/>
    </row>
    <row r="30" spans="1:11" ht="14.25" customHeight="1" x14ac:dyDescent="0.25">
      <c r="A30" s="7">
        <v>29</v>
      </c>
      <c r="B30" s="10">
        <v>28</v>
      </c>
      <c r="C30" s="6" t="s">
        <v>107</v>
      </c>
      <c r="D30" s="11">
        <v>0</v>
      </c>
      <c r="E30" s="11">
        <v>1</v>
      </c>
      <c r="F30" s="11">
        <v>3</v>
      </c>
      <c r="G30" s="11">
        <v>4</v>
      </c>
      <c r="H30" s="11">
        <v>5</v>
      </c>
      <c r="I30" s="11"/>
      <c r="J30" s="3"/>
      <c r="K30" s="3"/>
    </row>
    <row r="31" spans="1:11" ht="14.25" customHeight="1" x14ac:dyDescent="0.25">
      <c r="A31" s="7">
        <v>30</v>
      </c>
      <c r="B31" s="10">
        <v>29</v>
      </c>
      <c r="C31" s="6" t="s">
        <v>108</v>
      </c>
      <c r="D31" s="11">
        <v>2</v>
      </c>
      <c r="E31" s="11">
        <v>4</v>
      </c>
      <c r="F31" s="11">
        <v>5</v>
      </c>
      <c r="G31" s="11">
        <v>1</v>
      </c>
      <c r="H31" s="11">
        <v>0</v>
      </c>
      <c r="I31" s="11"/>
      <c r="J31" s="3"/>
      <c r="K31" s="3"/>
    </row>
    <row r="32" spans="1:11" ht="14.25" customHeight="1" x14ac:dyDescent="0.25">
      <c r="A32" s="7">
        <v>31</v>
      </c>
      <c r="B32" s="10">
        <v>30</v>
      </c>
      <c r="C32" s="6" t="s">
        <v>108</v>
      </c>
      <c r="D32" s="11">
        <v>0</v>
      </c>
      <c r="E32" s="11">
        <v>3</v>
      </c>
      <c r="F32" s="11">
        <v>4</v>
      </c>
      <c r="G32" s="11">
        <v>5</v>
      </c>
      <c r="H32" s="11">
        <v>0</v>
      </c>
      <c r="I32" s="11"/>
      <c r="J32" s="3"/>
      <c r="K32" s="3"/>
    </row>
    <row r="33" spans="1:11" ht="14.25" customHeight="1" x14ac:dyDescent="0.25">
      <c r="A33" s="7">
        <v>32</v>
      </c>
      <c r="B33" s="10">
        <v>31</v>
      </c>
      <c r="C33" s="6" t="s">
        <v>108</v>
      </c>
      <c r="D33" s="11">
        <v>5</v>
      </c>
      <c r="E33" s="11">
        <v>2</v>
      </c>
      <c r="F33" s="11">
        <v>3</v>
      </c>
      <c r="G33" s="11">
        <v>1</v>
      </c>
      <c r="H33" s="11">
        <v>0</v>
      </c>
      <c r="I33" s="11"/>
      <c r="J33" s="3"/>
      <c r="K33" s="3"/>
    </row>
    <row r="34" spans="1:11" ht="14.25" customHeight="1" x14ac:dyDescent="0.25">
      <c r="A34" s="7">
        <v>33</v>
      </c>
      <c r="B34" s="10">
        <v>32</v>
      </c>
      <c r="C34" s="6" t="s">
        <v>108</v>
      </c>
      <c r="D34" s="11">
        <v>3</v>
      </c>
      <c r="E34" s="11">
        <v>5</v>
      </c>
      <c r="F34" s="11">
        <v>4</v>
      </c>
      <c r="G34" s="11">
        <v>2</v>
      </c>
      <c r="H34" s="11">
        <v>1</v>
      </c>
      <c r="I34" s="11"/>
      <c r="J34" s="3"/>
      <c r="K34" s="3"/>
    </row>
    <row r="35" spans="1:11" ht="14.25" customHeight="1" x14ac:dyDescent="0.25">
      <c r="A35" s="7">
        <v>34</v>
      </c>
      <c r="B35" s="10">
        <v>33</v>
      </c>
      <c r="C35" s="6" t="s">
        <v>108</v>
      </c>
      <c r="D35" s="11">
        <v>2</v>
      </c>
      <c r="E35" s="11">
        <v>3</v>
      </c>
      <c r="F35" s="11">
        <v>4</v>
      </c>
      <c r="G35" s="11">
        <v>5</v>
      </c>
      <c r="H35" s="11">
        <v>0</v>
      </c>
      <c r="I35" s="11"/>
      <c r="J35" s="3"/>
      <c r="K35" s="3"/>
    </row>
    <row r="36" spans="1:11" ht="14.25" customHeight="1" x14ac:dyDescent="0.25">
      <c r="A36" s="7">
        <v>35</v>
      </c>
      <c r="B36" s="10">
        <v>34</v>
      </c>
      <c r="C36" s="6" t="s">
        <v>108</v>
      </c>
      <c r="D36" s="11">
        <v>4</v>
      </c>
      <c r="E36" s="11">
        <v>5</v>
      </c>
      <c r="F36" s="11">
        <v>3</v>
      </c>
      <c r="G36" s="11">
        <v>1</v>
      </c>
      <c r="H36" s="11">
        <v>0</v>
      </c>
      <c r="I36" s="11"/>
      <c r="J36" s="3"/>
      <c r="K36" s="3"/>
    </row>
    <row r="37" spans="1:11" ht="14.25" customHeight="1" x14ac:dyDescent="0.25">
      <c r="A37" s="7">
        <v>36</v>
      </c>
      <c r="B37" s="10">
        <v>35</v>
      </c>
      <c r="C37" s="6" t="s">
        <v>108</v>
      </c>
      <c r="D37" s="11">
        <v>3</v>
      </c>
      <c r="E37" s="11">
        <v>4</v>
      </c>
      <c r="F37" s="11">
        <v>3</v>
      </c>
      <c r="G37" s="11">
        <v>5</v>
      </c>
      <c r="H37" s="11"/>
      <c r="I37" s="11"/>
      <c r="J37" s="3"/>
      <c r="K37" s="3"/>
    </row>
    <row r="38" spans="1:11" ht="14.25" customHeight="1" x14ac:dyDescent="0.25">
      <c r="A38" s="7">
        <v>37</v>
      </c>
      <c r="B38" s="10">
        <v>36</v>
      </c>
      <c r="C38" s="6" t="s">
        <v>109</v>
      </c>
      <c r="D38" s="11">
        <v>1</v>
      </c>
      <c r="E38" s="11">
        <v>2</v>
      </c>
      <c r="F38" s="11">
        <v>4</v>
      </c>
      <c r="G38" s="11">
        <v>5</v>
      </c>
      <c r="H38" s="11">
        <v>0</v>
      </c>
      <c r="I38" s="11"/>
      <c r="J38" s="3"/>
      <c r="K38" s="3"/>
    </row>
    <row r="39" spans="1:11" ht="14.25" customHeight="1" x14ac:dyDescent="0.25">
      <c r="A39" s="7">
        <v>38</v>
      </c>
      <c r="B39" s="10">
        <v>37</v>
      </c>
      <c r="C39" s="6" t="s">
        <v>109</v>
      </c>
      <c r="D39" s="11">
        <v>5</v>
      </c>
      <c r="E39" s="11">
        <v>1</v>
      </c>
      <c r="F39" s="11">
        <v>4</v>
      </c>
      <c r="G39" s="11">
        <v>2</v>
      </c>
      <c r="H39" s="11"/>
      <c r="I39" s="11"/>
      <c r="J39" s="3"/>
      <c r="K39" s="3"/>
    </row>
    <row r="40" spans="1:11" ht="14.25" customHeight="1" x14ac:dyDescent="0.25">
      <c r="A40" s="7">
        <v>39</v>
      </c>
      <c r="B40" s="10">
        <v>38</v>
      </c>
      <c r="C40" s="6" t="s">
        <v>109</v>
      </c>
      <c r="D40" s="11">
        <v>3</v>
      </c>
      <c r="E40" s="11">
        <v>5</v>
      </c>
      <c r="F40" s="11">
        <v>5</v>
      </c>
      <c r="G40" s="11">
        <v>5</v>
      </c>
      <c r="H40" s="11">
        <v>4</v>
      </c>
      <c r="I40" s="11"/>
      <c r="J40" s="3"/>
      <c r="K40" s="3"/>
    </row>
    <row r="41" spans="1:11" ht="14.25" customHeight="1" x14ac:dyDescent="0.25">
      <c r="A41" s="7">
        <v>40</v>
      </c>
      <c r="B41" s="10">
        <v>39</v>
      </c>
      <c r="C41" s="6" t="s">
        <v>109</v>
      </c>
      <c r="D41" s="11">
        <v>2</v>
      </c>
      <c r="E41" s="11">
        <v>2</v>
      </c>
      <c r="F41" s="11">
        <v>2</v>
      </c>
      <c r="G41" s="11">
        <v>5</v>
      </c>
      <c r="H41" s="11">
        <v>3</v>
      </c>
      <c r="I41" s="11"/>
      <c r="J41" s="3"/>
      <c r="K41" s="3"/>
    </row>
    <row r="42" spans="1:11" ht="14.25" customHeight="1" x14ac:dyDescent="0.25">
      <c r="A42" s="7">
        <v>41</v>
      </c>
      <c r="B42" s="10">
        <v>40</v>
      </c>
      <c r="C42" s="6" t="s">
        <v>109</v>
      </c>
      <c r="D42" s="11">
        <v>3</v>
      </c>
      <c r="E42" s="11">
        <v>3</v>
      </c>
      <c r="F42" s="11">
        <v>5</v>
      </c>
      <c r="G42" s="11">
        <v>1</v>
      </c>
      <c r="H42" s="11"/>
      <c r="I42" s="11"/>
      <c r="J42" s="3"/>
      <c r="K42" s="3"/>
    </row>
    <row r="43" spans="1:11" ht="14.25" customHeight="1" x14ac:dyDescent="0.25">
      <c r="A43" s="7">
        <v>42</v>
      </c>
      <c r="B43" s="10">
        <v>41</v>
      </c>
      <c r="C43" s="6" t="s">
        <v>109</v>
      </c>
      <c r="D43" s="11">
        <v>5</v>
      </c>
      <c r="E43" s="11">
        <v>3</v>
      </c>
      <c r="F43" s="11">
        <v>4</v>
      </c>
      <c r="G43" s="11">
        <v>1</v>
      </c>
      <c r="H43" s="11"/>
      <c r="I43" s="11"/>
      <c r="J43" s="3"/>
      <c r="K43" s="3"/>
    </row>
    <row r="44" spans="1:11" ht="14.25" customHeight="1" x14ac:dyDescent="0.25">
      <c r="A44" s="7">
        <v>43</v>
      </c>
      <c r="B44" s="10">
        <v>42</v>
      </c>
      <c r="C44" s="6" t="s">
        <v>109</v>
      </c>
      <c r="D44" s="11">
        <v>5</v>
      </c>
      <c r="E44" s="11">
        <v>4</v>
      </c>
      <c r="F44" s="11">
        <v>2</v>
      </c>
      <c r="G44" s="11">
        <v>1</v>
      </c>
      <c r="H44" s="11">
        <v>1</v>
      </c>
      <c r="I44" s="11"/>
      <c r="J44" s="3"/>
      <c r="K44" s="3"/>
    </row>
    <row r="45" spans="1:11" ht="14.25" customHeight="1" x14ac:dyDescent="0.25">
      <c r="A45" s="3"/>
      <c r="B45" s="7"/>
      <c r="C45" s="3"/>
      <c r="D45" s="3"/>
      <c r="E45" s="3"/>
      <c r="F45" s="3"/>
      <c r="G45" s="3"/>
      <c r="H45" s="3"/>
      <c r="I45" s="3"/>
      <c r="J45" s="3"/>
      <c r="K45" s="3"/>
    </row>
    <row r="46" spans="1:11" ht="14.25" customHeight="1" x14ac:dyDescent="0.25">
      <c r="A46" s="3"/>
      <c r="B46" s="7"/>
      <c r="C46" s="3"/>
      <c r="D46" s="3"/>
      <c r="E46" s="3"/>
      <c r="F46" s="3"/>
      <c r="G46" s="3"/>
      <c r="H46" s="3"/>
      <c r="I46" s="3"/>
      <c r="J46" s="3"/>
      <c r="K46" s="3"/>
    </row>
    <row r="47" spans="1:11" ht="14.25" customHeight="1" x14ac:dyDescent="0.25">
      <c r="A47" s="3"/>
      <c r="B47" s="7"/>
      <c r="C47" s="3"/>
      <c r="D47" s="3"/>
      <c r="E47" s="3"/>
      <c r="F47" s="3"/>
      <c r="G47" s="3"/>
      <c r="H47" s="3"/>
      <c r="I47" s="3"/>
      <c r="J47" s="3"/>
      <c r="K47" s="3"/>
    </row>
    <row r="48" spans="1:11" ht="14.25" customHeight="1" x14ac:dyDescent="0.25">
      <c r="A48" s="3"/>
      <c r="B48" s="7"/>
      <c r="C48" s="3"/>
      <c r="D48" s="3"/>
      <c r="E48" s="3"/>
      <c r="F48" s="3"/>
      <c r="G48" s="3"/>
      <c r="H48" s="3"/>
      <c r="I48" s="3"/>
      <c r="J48" s="3"/>
      <c r="K48" s="3"/>
    </row>
    <row r="49" spans="1:11" ht="14.25" customHeight="1" x14ac:dyDescent="0.25">
      <c r="A49" s="3"/>
      <c r="B49" s="7"/>
      <c r="C49" s="3"/>
      <c r="D49" s="3"/>
      <c r="E49" s="3"/>
      <c r="F49" s="3"/>
      <c r="G49" s="3"/>
      <c r="H49" s="3"/>
      <c r="I49" s="3"/>
      <c r="J49" s="3"/>
      <c r="K49" s="3"/>
    </row>
    <row r="50" spans="1:11" ht="14.25" customHeight="1" x14ac:dyDescent="0.25">
      <c r="A50" s="3"/>
      <c r="B50" s="7"/>
      <c r="C50" s="3"/>
      <c r="D50" s="3"/>
      <c r="E50" s="3"/>
      <c r="F50" s="3"/>
      <c r="G50" s="3"/>
      <c r="H50" s="3"/>
      <c r="I50" s="3"/>
      <c r="J50" s="3"/>
      <c r="K50" s="3"/>
    </row>
    <row r="51" spans="1:11" ht="14.25" customHeight="1" x14ac:dyDescent="0.25">
      <c r="A51" s="3"/>
      <c r="B51" s="7"/>
      <c r="C51" s="3"/>
      <c r="D51" s="3"/>
      <c r="E51" s="3"/>
      <c r="F51" s="3"/>
      <c r="G51" s="3"/>
      <c r="H51" s="3"/>
      <c r="I51" s="3"/>
      <c r="J51" s="3"/>
      <c r="K51" s="3"/>
    </row>
    <row r="52" spans="1:11" ht="14.25" customHeight="1" x14ac:dyDescent="0.25">
      <c r="A52" s="3"/>
      <c r="B52" s="7"/>
      <c r="C52" s="3"/>
      <c r="D52" s="3"/>
      <c r="E52" s="3"/>
      <c r="F52" s="3"/>
      <c r="G52" s="3"/>
      <c r="H52" s="3"/>
      <c r="I52" s="3"/>
      <c r="J52" s="3"/>
      <c r="K52" s="3"/>
    </row>
    <row r="53" spans="1:11" ht="14.25" customHeight="1" x14ac:dyDescent="0.25">
      <c r="A53" s="3"/>
      <c r="B53" s="7"/>
      <c r="C53" s="3"/>
      <c r="D53" s="3"/>
      <c r="E53" s="3"/>
      <c r="F53" s="3"/>
      <c r="G53" s="3"/>
      <c r="H53" s="3"/>
      <c r="I53" s="3"/>
      <c r="J53" s="3"/>
      <c r="K53" s="3"/>
    </row>
    <row r="54" spans="1:11" ht="14.25" customHeight="1" x14ac:dyDescent="0.25">
      <c r="A54" s="3"/>
      <c r="B54" s="7"/>
      <c r="C54" s="3"/>
      <c r="D54" s="3"/>
      <c r="E54" s="3"/>
      <c r="F54" s="3"/>
      <c r="G54" s="3"/>
      <c r="H54" s="3"/>
      <c r="I54" s="3"/>
      <c r="J54" s="3"/>
      <c r="K54" s="3"/>
    </row>
    <row r="55" spans="1:11" ht="14.25" customHeight="1" x14ac:dyDescent="0.25">
      <c r="A55" s="3"/>
      <c r="B55" s="7"/>
      <c r="C55" s="3"/>
      <c r="D55" s="3"/>
      <c r="E55" s="3"/>
      <c r="F55" s="3"/>
      <c r="G55" s="3"/>
      <c r="H55" s="3"/>
      <c r="I55" s="3"/>
      <c r="J55" s="3"/>
      <c r="K55" s="3"/>
    </row>
    <row r="56" spans="1:11" ht="14.25" customHeight="1" x14ac:dyDescent="0.25">
      <c r="A56" s="3"/>
      <c r="B56" s="7"/>
      <c r="C56" s="3"/>
      <c r="D56" s="3"/>
      <c r="E56" s="3"/>
      <c r="F56" s="3"/>
      <c r="G56" s="3"/>
      <c r="H56" s="3"/>
      <c r="I56" s="3"/>
      <c r="J56" s="3"/>
      <c r="K56" s="3"/>
    </row>
    <row r="57" spans="1:11" ht="14.25" customHeight="1" x14ac:dyDescent="0.25">
      <c r="A57" s="3"/>
      <c r="B57" s="7"/>
      <c r="C57" s="3"/>
      <c r="D57" s="3"/>
      <c r="E57" s="3"/>
      <c r="F57" s="3"/>
      <c r="G57" s="3"/>
      <c r="H57" s="3"/>
      <c r="I57" s="3"/>
      <c r="J57" s="3"/>
      <c r="K57" s="3"/>
    </row>
    <row r="58" spans="1:11" ht="14.25" customHeight="1" x14ac:dyDescent="0.25">
      <c r="A58" s="3"/>
      <c r="B58" s="7"/>
      <c r="C58" s="3"/>
      <c r="D58" s="3"/>
      <c r="E58" s="3"/>
      <c r="F58" s="3"/>
      <c r="G58" s="3"/>
      <c r="H58" s="3"/>
      <c r="I58" s="3"/>
      <c r="J58" s="3"/>
      <c r="K58" s="3"/>
    </row>
    <row r="59" spans="1:11" ht="14.25" customHeight="1" x14ac:dyDescent="0.25">
      <c r="A59" s="3"/>
      <c r="B59" s="7"/>
      <c r="C59" s="3"/>
      <c r="D59" s="3"/>
      <c r="E59" s="3"/>
      <c r="F59" s="3"/>
      <c r="G59" s="3"/>
      <c r="H59" s="3"/>
      <c r="I59" s="3"/>
      <c r="J59" s="3"/>
      <c r="K59" s="3"/>
    </row>
    <row r="60" spans="1:11" ht="14.25" customHeight="1" x14ac:dyDescent="0.25">
      <c r="A60" s="3"/>
      <c r="B60" s="7"/>
      <c r="C60" s="3"/>
      <c r="D60" s="3"/>
      <c r="E60" s="3"/>
      <c r="F60" s="3"/>
      <c r="G60" s="3"/>
      <c r="H60" s="3"/>
      <c r="I60" s="3"/>
      <c r="J60" s="3"/>
      <c r="K60" s="3"/>
    </row>
    <row r="61" spans="1:11" ht="14.25" customHeight="1" x14ac:dyDescent="0.25">
      <c r="A61" s="3"/>
      <c r="B61" s="7"/>
      <c r="C61" s="3"/>
      <c r="D61" s="3"/>
      <c r="E61" s="3"/>
      <c r="F61" s="3"/>
      <c r="G61" s="3"/>
      <c r="H61" s="3"/>
      <c r="I61" s="3"/>
      <c r="J61" s="3"/>
      <c r="K61" s="3"/>
    </row>
    <row r="62" spans="1:11" ht="14.25" customHeight="1" x14ac:dyDescent="0.25">
      <c r="A62" s="3"/>
      <c r="B62" s="7"/>
      <c r="C62" s="3"/>
      <c r="D62" s="3"/>
      <c r="E62" s="3"/>
      <c r="F62" s="3"/>
      <c r="G62" s="3"/>
      <c r="H62" s="3"/>
      <c r="I62" s="3"/>
      <c r="J62" s="3"/>
      <c r="K62" s="3"/>
    </row>
    <row r="63" spans="1:11" ht="14.25" customHeight="1" x14ac:dyDescent="0.25">
      <c r="A63" s="3"/>
      <c r="B63" s="7"/>
      <c r="C63" s="3"/>
      <c r="D63" s="3"/>
      <c r="E63" s="3"/>
      <c r="F63" s="3"/>
      <c r="G63" s="3"/>
      <c r="H63" s="3"/>
      <c r="I63" s="3"/>
      <c r="J63" s="3"/>
      <c r="K63" s="3"/>
    </row>
    <row r="64" spans="1:11" ht="14.25" customHeight="1" x14ac:dyDescent="0.25">
      <c r="A64" s="3"/>
      <c r="B64" s="7"/>
      <c r="C64" s="3"/>
      <c r="D64" s="3"/>
      <c r="E64" s="3"/>
      <c r="F64" s="3"/>
      <c r="G64" s="3"/>
      <c r="H64" s="3"/>
      <c r="I64" s="3"/>
      <c r="J64" s="3"/>
      <c r="K64" s="3"/>
    </row>
    <row r="65" spans="1:11" ht="14.25" customHeight="1" x14ac:dyDescent="0.25">
      <c r="A65" s="3"/>
      <c r="B65" s="7"/>
      <c r="C65" s="3"/>
      <c r="D65" s="3"/>
      <c r="E65" s="3"/>
      <c r="F65" s="3"/>
      <c r="G65" s="3"/>
      <c r="H65" s="3"/>
      <c r="I65" s="3"/>
      <c r="J65" s="3"/>
      <c r="K65" s="3"/>
    </row>
    <row r="66" spans="1:11" ht="14.25" customHeight="1" x14ac:dyDescent="0.25">
      <c r="A66" s="3"/>
      <c r="B66" s="7"/>
      <c r="C66" s="3"/>
      <c r="D66" s="3"/>
      <c r="E66" s="3"/>
      <c r="F66" s="3"/>
      <c r="G66" s="3"/>
      <c r="H66" s="3"/>
      <c r="I66" s="3"/>
      <c r="J66" s="3"/>
      <c r="K66" s="3"/>
    </row>
    <row r="67" spans="1:11" ht="14.25" customHeight="1" x14ac:dyDescent="0.25">
      <c r="A67" s="3"/>
      <c r="B67" s="7"/>
      <c r="C67" s="3"/>
      <c r="D67" s="3"/>
      <c r="E67" s="3"/>
      <c r="F67" s="3"/>
      <c r="G67" s="3"/>
      <c r="H67" s="3"/>
      <c r="I67" s="3"/>
      <c r="J67" s="3"/>
      <c r="K67" s="3"/>
    </row>
    <row r="68" spans="1:11" ht="14.25" customHeight="1" x14ac:dyDescent="0.25">
      <c r="A68" s="3"/>
      <c r="B68" s="7"/>
      <c r="C68" s="3"/>
      <c r="D68" s="3"/>
      <c r="E68" s="3"/>
      <c r="F68" s="3"/>
      <c r="G68" s="3"/>
      <c r="H68" s="3"/>
      <c r="I68" s="3"/>
      <c r="J68" s="3"/>
      <c r="K68" s="3"/>
    </row>
    <row r="69" spans="1:11" ht="14.25" customHeight="1" x14ac:dyDescent="0.25">
      <c r="A69" s="3"/>
      <c r="B69" s="7"/>
      <c r="C69" s="3"/>
      <c r="D69" s="3"/>
      <c r="E69" s="3"/>
      <c r="F69" s="3"/>
      <c r="G69" s="3"/>
      <c r="H69" s="3"/>
      <c r="I69" s="3"/>
      <c r="J69" s="3"/>
      <c r="K69" s="3"/>
    </row>
    <row r="70" spans="1:11" ht="14.25" customHeight="1" x14ac:dyDescent="0.25">
      <c r="A70" s="3"/>
      <c r="B70" s="7"/>
      <c r="C70" s="3"/>
      <c r="D70" s="3"/>
      <c r="E70" s="3"/>
      <c r="F70" s="3"/>
      <c r="G70" s="3"/>
      <c r="H70" s="3"/>
      <c r="I70" s="3"/>
      <c r="J70" s="3"/>
      <c r="K70" s="3"/>
    </row>
    <row r="71" spans="1:11" ht="14.25" customHeight="1" x14ac:dyDescent="0.25">
      <c r="A71" s="3"/>
      <c r="B71" s="7"/>
      <c r="C71" s="3"/>
      <c r="D71" s="3"/>
      <c r="E71" s="3"/>
      <c r="F71" s="3"/>
      <c r="G71" s="3"/>
      <c r="H71" s="3"/>
      <c r="I71" s="3"/>
      <c r="J71" s="3"/>
      <c r="K71" s="3"/>
    </row>
    <row r="72" spans="1:11" ht="14.25" customHeight="1" x14ac:dyDescent="0.25">
      <c r="A72" s="3"/>
      <c r="B72" s="7"/>
      <c r="C72" s="3"/>
      <c r="D72" s="3"/>
      <c r="E72" s="3"/>
      <c r="F72" s="3"/>
      <c r="G72" s="3"/>
      <c r="H72" s="3"/>
      <c r="I72" s="3"/>
      <c r="J72" s="3"/>
      <c r="K72" s="3"/>
    </row>
    <row r="73" spans="1:11" ht="14.25" customHeight="1" x14ac:dyDescent="0.25">
      <c r="A73" s="3"/>
      <c r="B73" s="7"/>
      <c r="C73" s="3"/>
      <c r="D73" s="3"/>
      <c r="E73" s="3"/>
      <c r="F73" s="3"/>
      <c r="G73" s="3"/>
      <c r="H73" s="3"/>
      <c r="I73" s="3"/>
      <c r="J73" s="3"/>
      <c r="K73" s="3"/>
    </row>
    <row r="74" spans="1:11" ht="14.25" customHeight="1" x14ac:dyDescent="0.25">
      <c r="A74" s="3"/>
      <c r="B74" s="7"/>
      <c r="C74" s="3"/>
      <c r="D74" s="3"/>
      <c r="E74" s="3"/>
      <c r="F74" s="3"/>
      <c r="G74" s="3"/>
      <c r="H74" s="3"/>
      <c r="I74" s="3"/>
      <c r="J74" s="3"/>
      <c r="K74" s="3"/>
    </row>
    <row r="75" spans="1:11" ht="14.25" customHeight="1" x14ac:dyDescent="0.25">
      <c r="A75" s="3"/>
      <c r="B75" s="7"/>
      <c r="C75" s="3"/>
      <c r="D75" s="3"/>
      <c r="E75" s="3"/>
      <c r="F75" s="3"/>
      <c r="G75" s="3"/>
      <c r="H75" s="3"/>
      <c r="I75" s="3"/>
      <c r="J75" s="3"/>
      <c r="K75" s="3"/>
    </row>
    <row r="76" spans="1:11" ht="14.25" customHeight="1" x14ac:dyDescent="0.25">
      <c r="A76" s="3"/>
      <c r="B76" s="7"/>
      <c r="C76" s="3"/>
      <c r="D76" s="3"/>
      <c r="E76" s="3"/>
      <c r="F76" s="3"/>
      <c r="G76" s="3"/>
      <c r="H76" s="3"/>
      <c r="I76" s="3"/>
      <c r="J76" s="3"/>
      <c r="K76" s="3"/>
    </row>
    <row r="77" spans="1:11" ht="14.25" customHeight="1" x14ac:dyDescent="0.25">
      <c r="A77" s="3"/>
      <c r="B77" s="7"/>
      <c r="C77" s="3"/>
      <c r="D77" s="3"/>
      <c r="E77" s="3"/>
      <c r="F77" s="3"/>
      <c r="G77" s="3"/>
      <c r="H77" s="3"/>
      <c r="I77" s="3"/>
      <c r="J77" s="3"/>
      <c r="K77" s="3"/>
    </row>
    <row r="78" spans="1:11" ht="14.25" customHeight="1" x14ac:dyDescent="0.25">
      <c r="A78" s="3"/>
      <c r="B78" s="7"/>
      <c r="C78" s="3"/>
      <c r="D78" s="3"/>
      <c r="E78" s="3"/>
      <c r="F78" s="3"/>
      <c r="G78" s="3"/>
      <c r="H78" s="3"/>
      <c r="I78" s="3"/>
      <c r="J78" s="3"/>
      <c r="K78" s="3"/>
    </row>
    <row r="79" spans="1:11" ht="14.25" customHeight="1" x14ac:dyDescent="0.25">
      <c r="A79" s="3"/>
      <c r="B79" s="7"/>
      <c r="C79" s="3"/>
      <c r="D79" s="3"/>
      <c r="E79" s="3"/>
      <c r="F79" s="3"/>
      <c r="G79" s="3"/>
      <c r="H79" s="3"/>
      <c r="I79" s="3"/>
      <c r="J79" s="3"/>
      <c r="K79" s="3"/>
    </row>
    <row r="80" spans="1:11" ht="14.25" customHeight="1" x14ac:dyDescent="0.25">
      <c r="A80" s="3"/>
      <c r="B80" s="7"/>
      <c r="C80" s="3"/>
      <c r="D80" s="3"/>
      <c r="E80" s="3"/>
      <c r="F80" s="3"/>
      <c r="G80" s="3"/>
      <c r="H80" s="3"/>
      <c r="I80" s="3"/>
      <c r="J80" s="3"/>
      <c r="K80" s="3"/>
    </row>
    <row r="81" spans="1:11" ht="14.25" customHeight="1" x14ac:dyDescent="0.25">
      <c r="A81" s="3"/>
      <c r="B81" s="7"/>
      <c r="C81" s="3"/>
      <c r="D81" s="3"/>
      <c r="E81" s="3"/>
      <c r="F81" s="3"/>
      <c r="G81" s="3"/>
      <c r="H81" s="3"/>
      <c r="I81" s="3"/>
      <c r="J81" s="3"/>
      <c r="K81" s="3"/>
    </row>
    <row r="82" spans="1:11" ht="14.25" customHeight="1" x14ac:dyDescent="0.25">
      <c r="A82" s="3"/>
      <c r="B82" s="7"/>
      <c r="C82" s="3"/>
      <c r="D82" s="3"/>
      <c r="E82" s="3"/>
      <c r="F82" s="3"/>
      <c r="G82" s="3"/>
      <c r="H82" s="3"/>
      <c r="I82" s="3"/>
      <c r="J82" s="3"/>
      <c r="K82" s="3"/>
    </row>
    <row r="83" spans="1:11" ht="14.25" customHeight="1" x14ac:dyDescent="0.25">
      <c r="A83" s="3"/>
      <c r="B83" s="7"/>
      <c r="C83" s="3"/>
      <c r="D83" s="3"/>
      <c r="E83" s="3"/>
      <c r="F83" s="3"/>
      <c r="G83" s="3"/>
      <c r="H83" s="3"/>
      <c r="I83" s="3"/>
      <c r="J83" s="3"/>
      <c r="K83" s="3"/>
    </row>
    <row r="84" spans="1:11" ht="14.25" customHeight="1" x14ac:dyDescent="0.25">
      <c r="A84" s="3"/>
      <c r="B84" s="7"/>
      <c r="C84" s="3"/>
      <c r="D84" s="3"/>
      <c r="E84" s="3"/>
      <c r="F84" s="3"/>
      <c r="G84" s="3"/>
      <c r="H84" s="3"/>
      <c r="I84" s="3"/>
      <c r="J84" s="3"/>
      <c r="K84" s="3"/>
    </row>
    <row r="85" spans="1:11" ht="14.25" customHeight="1" x14ac:dyDescent="0.25">
      <c r="A85" s="3"/>
      <c r="B85" s="7"/>
      <c r="C85" s="3"/>
      <c r="D85" s="3"/>
      <c r="E85" s="3"/>
      <c r="F85" s="3"/>
      <c r="G85" s="3"/>
      <c r="H85" s="3"/>
      <c r="I85" s="3"/>
      <c r="J85" s="3"/>
      <c r="K85" s="3"/>
    </row>
    <row r="86" spans="1:11" ht="14.25" customHeight="1" x14ac:dyDescent="0.25">
      <c r="A86" s="3"/>
      <c r="B86" s="7"/>
      <c r="C86" s="3"/>
      <c r="D86" s="3"/>
      <c r="E86" s="3"/>
      <c r="F86" s="3"/>
      <c r="G86" s="3"/>
      <c r="H86" s="3"/>
      <c r="I86" s="3"/>
      <c r="J86" s="3"/>
      <c r="K86" s="3"/>
    </row>
    <row r="87" spans="1:11" ht="14.25" customHeight="1" x14ac:dyDescent="0.25">
      <c r="A87" s="3"/>
      <c r="B87" s="7"/>
      <c r="C87" s="3"/>
      <c r="D87" s="3"/>
      <c r="E87" s="3"/>
      <c r="F87" s="3"/>
      <c r="G87" s="3"/>
      <c r="H87" s="3"/>
      <c r="I87" s="3"/>
      <c r="J87" s="3"/>
      <c r="K87" s="3"/>
    </row>
    <row r="88" spans="1:11" ht="14.25" customHeight="1" x14ac:dyDescent="0.25">
      <c r="A88" s="3"/>
      <c r="B88" s="7"/>
      <c r="C88" s="3"/>
      <c r="D88" s="3"/>
      <c r="E88" s="3"/>
      <c r="F88" s="3"/>
      <c r="G88" s="3"/>
      <c r="H88" s="3"/>
      <c r="I88" s="3"/>
      <c r="J88" s="3"/>
      <c r="K88" s="3"/>
    </row>
    <row r="89" spans="1:11" ht="14.25" customHeight="1" x14ac:dyDescent="0.25">
      <c r="A89" s="3"/>
      <c r="B89" s="7"/>
      <c r="C89" s="3"/>
      <c r="D89" s="3"/>
      <c r="E89" s="3"/>
      <c r="F89" s="3"/>
      <c r="G89" s="3"/>
      <c r="H89" s="3"/>
      <c r="I89" s="3"/>
      <c r="J89" s="3"/>
      <c r="K89" s="3"/>
    </row>
    <row r="90" spans="1:11" ht="14.25" customHeight="1" x14ac:dyDescent="0.25">
      <c r="A90" s="3"/>
      <c r="B90" s="7"/>
      <c r="C90" s="3"/>
      <c r="D90" s="3"/>
      <c r="E90" s="3"/>
      <c r="F90" s="3"/>
      <c r="G90" s="3"/>
      <c r="H90" s="3"/>
      <c r="I90" s="3"/>
      <c r="J90" s="3"/>
      <c r="K90" s="3"/>
    </row>
    <row r="91" spans="1:11" ht="14.25" customHeight="1" x14ac:dyDescent="0.25">
      <c r="A91" s="3"/>
      <c r="B91" s="7"/>
      <c r="C91" s="3"/>
      <c r="D91" s="3"/>
      <c r="E91" s="3"/>
      <c r="F91" s="3"/>
      <c r="G91" s="3"/>
      <c r="H91" s="3"/>
      <c r="I91" s="3"/>
      <c r="J91" s="3"/>
      <c r="K91" s="3"/>
    </row>
    <row r="92" spans="1:11" ht="14.25" customHeight="1" x14ac:dyDescent="0.25">
      <c r="A92" s="3"/>
      <c r="B92" s="7"/>
      <c r="C92" s="3"/>
      <c r="D92" s="3"/>
      <c r="E92" s="3"/>
      <c r="F92" s="3"/>
      <c r="G92" s="3"/>
      <c r="H92" s="3"/>
      <c r="I92" s="3"/>
      <c r="J92" s="3"/>
      <c r="K92" s="3"/>
    </row>
    <row r="93" spans="1:11" ht="14.25" customHeight="1" x14ac:dyDescent="0.25">
      <c r="A93" s="3"/>
      <c r="B93" s="7"/>
      <c r="C93" s="3"/>
      <c r="D93" s="3"/>
      <c r="E93" s="3"/>
      <c r="F93" s="3"/>
      <c r="G93" s="3"/>
      <c r="H93" s="3"/>
      <c r="I93" s="3"/>
      <c r="J93" s="3"/>
      <c r="K93" s="3"/>
    </row>
    <row r="94" spans="1:11" ht="14.25" customHeight="1" x14ac:dyDescent="0.25">
      <c r="A94" s="3"/>
      <c r="B94" s="7"/>
      <c r="C94" s="3"/>
      <c r="D94" s="3"/>
      <c r="E94" s="3"/>
      <c r="F94" s="3"/>
      <c r="G94" s="3"/>
      <c r="H94" s="3"/>
      <c r="I94" s="3"/>
      <c r="J94" s="3"/>
      <c r="K94" s="3"/>
    </row>
    <row r="95" spans="1:11" ht="14.25" customHeight="1" x14ac:dyDescent="0.25">
      <c r="A95" s="3"/>
      <c r="B95" s="7"/>
      <c r="C95" s="3"/>
      <c r="D95" s="3"/>
      <c r="E95" s="3"/>
      <c r="F95" s="3"/>
      <c r="G95" s="3"/>
      <c r="H95" s="3"/>
      <c r="I95" s="3"/>
      <c r="J95" s="3"/>
      <c r="K95" s="3"/>
    </row>
    <row r="96" spans="1:11" ht="14.25" customHeight="1" x14ac:dyDescent="0.25">
      <c r="A96" s="3"/>
      <c r="B96" s="7"/>
      <c r="C96" s="3"/>
      <c r="D96" s="3"/>
      <c r="E96" s="3"/>
      <c r="F96" s="3"/>
      <c r="G96" s="3"/>
      <c r="H96" s="3"/>
      <c r="I96" s="3"/>
      <c r="J96" s="3"/>
      <c r="K96" s="3"/>
    </row>
    <row r="97" spans="1:11" ht="14.25" customHeight="1" x14ac:dyDescent="0.25">
      <c r="A97" s="3"/>
      <c r="B97" s="7"/>
      <c r="C97" s="3"/>
      <c r="D97" s="3"/>
      <c r="E97" s="3"/>
      <c r="F97" s="3"/>
      <c r="G97" s="3"/>
      <c r="H97" s="3"/>
      <c r="I97" s="3"/>
      <c r="J97" s="3"/>
      <c r="K97" s="3"/>
    </row>
    <row r="98" spans="1:11" ht="14.25" customHeight="1" x14ac:dyDescent="0.25">
      <c r="A98" s="3"/>
      <c r="B98" s="7"/>
      <c r="C98" s="3"/>
      <c r="D98" s="3"/>
      <c r="E98" s="3"/>
      <c r="F98" s="3"/>
      <c r="G98" s="3"/>
      <c r="H98" s="3"/>
      <c r="I98" s="3"/>
      <c r="J98" s="3"/>
      <c r="K98" s="3"/>
    </row>
    <row r="99" spans="1:11" ht="14.25" customHeight="1" x14ac:dyDescent="0.25">
      <c r="A99" s="3"/>
      <c r="B99" s="7"/>
      <c r="C99" s="3"/>
      <c r="D99" s="3"/>
      <c r="E99" s="3"/>
      <c r="F99" s="3"/>
      <c r="G99" s="3"/>
      <c r="H99" s="3"/>
      <c r="I99" s="3"/>
      <c r="J99" s="3"/>
      <c r="K99" s="3"/>
    </row>
    <row r="100" spans="1:11" ht="14.25" customHeight="1" x14ac:dyDescent="0.25">
      <c r="A100" s="3"/>
      <c r="B100" s="7"/>
      <c r="C100" s="3"/>
      <c r="D100" s="3"/>
      <c r="E100" s="3"/>
      <c r="F100" s="3"/>
      <c r="G100" s="3"/>
      <c r="H100" s="3"/>
      <c r="I100" s="3"/>
      <c r="J100" s="3"/>
      <c r="K100" s="3"/>
    </row>
    <row r="101" spans="1:11" ht="15.75" customHeight="1" x14ac:dyDescent="0.25"/>
    <row r="102" spans="1:11" ht="15.75" customHeight="1" x14ac:dyDescent="0.25"/>
    <row r="103" spans="1:11" ht="15.75" customHeight="1" x14ac:dyDescent="0.25"/>
    <row r="104" spans="1:11" ht="15.75" customHeight="1" x14ac:dyDescent="0.25"/>
    <row r="105" spans="1:11" ht="15.75" customHeight="1" x14ac:dyDescent="0.25"/>
    <row r="106" spans="1:11" ht="15.75" customHeight="1" x14ac:dyDescent="0.25"/>
    <row r="107" spans="1:11" ht="15.75" customHeight="1" x14ac:dyDescent="0.25"/>
    <row r="108" spans="1:11" ht="15.75" customHeight="1" x14ac:dyDescent="0.25"/>
    <row r="109" spans="1:11" ht="15.75" customHeight="1" x14ac:dyDescent="0.25"/>
    <row r="110" spans="1:11" ht="15.75" customHeight="1" x14ac:dyDescent="0.25"/>
    <row r="111" spans="1:11" ht="15.75" customHeight="1" x14ac:dyDescent="0.25"/>
    <row r="112" spans="1:11"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paperSize="9" scale="78"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000"/>
  <sheetViews>
    <sheetView showGridLines="0" tabSelected="1" topLeftCell="D1" zoomScale="75" zoomScaleNormal="75" workbookViewId="0">
      <selection activeCell="F6" sqref="F6:J6"/>
    </sheetView>
  </sheetViews>
  <sheetFormatPr baseColWidth="10" defaultColWidth="12.69921875" defaultRowHeight="15" customHeight="1" x14ac:dyDescent="0.25"/>
  <cols>
    <col min="1" max="1" width="15.19921875" hidden="1" customWidth="1"/>
    <col min="2" max="2" width="19.69921875" hidden="1" customWidth="1"/>
    <col min="3" max="3" width="12.69921875" hidden="1" customWidth="1"/>
    <col min="4" max="4" width="1.69921875" customWidth="1"/>
    <col min="5" max="5" width="13" customWidth="1"/>
    <col min="6" max="6" width="14.69921875" customWidth="1"/>
    <col min="7" max="14" width="12.3984375" customWidth="1"/>
    <col min="15" max="15" width="10.19921875" customWidth="1"/>
    <col min="16" max="16" width="11.3984375" customWidth="1"/>
    <col min="17" max="17" width="4.3984375" customWidth="1"/>
    <col min="18" max="18" width="13.19921875" hidden="1" customWidth="1"/>
    <col min="19" max="19" width="19.69921875" customWidth="1"/>
    <col min="20" max="20" width="33" customWidth="1"/>
    <col min="21" max="21" width="31.3984375" customWidth="1"/>
    <col min="22" max="22" width="32.19921875" customWidth="1"/>
    <col min="23" max="23" width="14.19921875" customWidth="1"/>
    <col min="24" max="27" width="30" customWidth="1"/>
    <col min="28" max="29" width="11.69921875" customWidth="1"/>
  </cols>
  <sheetData>
    <row r="1" spans="1:29" ht="13.5" customHeight="1" x14ac:dyDescent="0.25">
      <c r="A1" s="12"/>
      <c r="B1" s="12"/>
      <c r="C1" s="2"/>
      <c r="D1" s="2"/>
      <c r="E1" s="1"/>
      <c r="F1" s="1"/>
      <c r="G1" s="2"/>
      <c r="H1" s="2"/>
      <c r="I1" s="2"/>
      <c r="J1" s="2"/>
      <c r="K1" s="2"/>
      <c r="L1" s="2"/>
      <c r="M1" s="2"/>
      <c r="N1" s="2"/>
      <c r="O1" s="2"/>
      <c r="P1" s="12"/>
      <c r="Q1" s="1"/>
      <c r="R1" s="12"/>
      <c r="S1" s="12"/>
      <c r="T1" s="12"/>
      <c r="U1" s="13"/>
      <c r="V1" s="1"/>
      <c r="W1" s="2"/>
      <c r="X1" s="2"/>
      <c r="Y1" s="1"/>
      <c r="Z1" s="1"/>
      <c r="AA1" s="1"/>
      <c r="AB1" s="1"/>
      <c r="AC1" s="1"/>
    </row>
    <row r="2" spans="1:29" ht="14.25" customHeight="1" x14ac:dyDescent="0.25">
      <c r="A2" s="12"/>
      <c r="B2" s="12"/>
      <c r="C2" s="2"/>
      <c r="D2" s="2"/>
      <c r="E2" s="107" t="s">
        <v>110</v>
      </c>
      <c r="F2" s="108"/>
      <c r="G2" s="108"/>
      <c r="H2" s="109" t="s">
        <v>111</v>
      </c>
      <c r="I2" s="110"/>
      <c r="J2" s="110"/>
      <c r="K2" s="110"/>
      <c r="L2" s="110"/>
      <c r="M2" s="110"/>
      <c r="N2" s="110"/>
      <c r="O2" s="110"/>
      <c r="P2" s="110"/>
      <c r="Q2" s="1"/>
      <c r="R2" s="12"/>
      <c r="S2" s="12"/>
      <c r="T2" s="12"/>
      <c r="U2" s="13"/>
      <c r="V2" s="1"/>
      <c r="W2" s="2"/>
      <c r="X2" s="2"/>
      <c r="Y2" s="1"/>
      <c r="Z2" s="1"/>
      <c r="AA2" s="1"/>
      <c r="AB2" s="1"/>
      <c r="AC2" s="1"/>
    </row>
    <row r="3" spans="1:29" ht="13.5" customHeight="1" x14ac:dyDescent="0.3">
      <c r="A3" s="12"/>
      <c r="B3" s="12"/>
      <c r="C3" s="2"/>
      <c r="D3" s="2"/>
      <c r="E3" s="3"/>
      <c r="F3" s="3"/>
      <c r="G3" s="3"/>
      <c r="H3" s="3"/>
      <c r="I3" s="3"/>
      <c r="J3" s="3"/>
      <c r="K3" s="3"/>
      <c r="L3" s="3"/>
      <c r="M3" s="3"/>
      <c r="N3" s="3"/>
      <c r="O3" s="3"/>
      <c r="P3" s="3"/>
      <c r="Q3" s="1"/>
      <c r="R3" s="12"/>
      <c r="S3" s="12"/>
      <c r="T3" s="12"/>
      <c r="U3" s="14"/>
      <c r="V3" s="1"/>
      <c r="W3" s="2"/>
      <c r="X3" s="2"/>
      <c r="Y3" s="2"/>
      <c r="Z3" s="2"/>
      <c r="AA3" s="2"/>
      <c r="AB3" s="2"/>
      <c r="AC3" s="2"/>
    </row>
    <row r="4" spans="1:29" ht="15" customHeight="1" x14ac:dyDescent="0.3">
      <c r="A4" s="12"/>
      <c r="B4" s="12"/>
      <c r="C4" s="2"/>
      <c r="D4" s="2"/>
      <c r="E4" s="107" t="s">
        <v>112</v>
      </c>
      <c r="F4" s="108"/>
      <c r="G4" s="108"/>
      <c r="H4" s="108"/>
      <c r="I4" s="91">
        <v>7</v>
      </c>
      <c r="J4" s="91">
        <v>10</v>
      </c>
      <c r="K4" s="91">
        <v>2022</v>
      </c>
      <c r="L4" s="111" t="s">
        <v>113</v>
      </c>
      <c r="M4" s="108"/>
      <c r="N4" s="112" t="s">
        <v>114</v>
      </c>
      <c r="O4" s="110"/>
      <c r="P4" s="110"/>
      <c r="Q4" s="1"/>
      <c r="R4" s="12"/>
      <c r="S4" s="12"/>
      <c r="T4" s="12"/>
      <c r="U4" s="14"/>
      <c r="V4" s="1"/>
      <c r="W4" s="2"/>
      <c r="X4" s="2"/>
      <c r="Y4" s="2"/>
      <c r="Z4" s="2"/>
      <c r="AA4" s="2"/>
      <c r="AB4" s="2"/>
      <c r="AC4" s="2"/>
    </row>
    <row r="5" spans="1:29" ht="13.5" customHeight="1" x14ac:dyDescent="0.3">
      <c r="A5" s="12"/>
      <c r="B5" s="12"/>
      <c r="C5" s="2"/>
      <c r="D5" s="2"/>
      <c r="E5" s="3"/>
      <c r="F5" s="3"/>
      <c r="G5" s="3"/>
      <c r="H5" s="113"/>
      <c r="I5" s="108"/>
      <c r="J5" s="108"/>
      <c r="K5" s="108"/>
      <c r="L5" s="108"/>
      <c r="M5" s="108"/>
      <c r="N5" s="108"/>
      <c r="O5" s="108"/>
      <c r="P5" s="3"/>
      <c r="Q5" s="1"/>
      <c r="R5" s="12"/>
      <c r="S5" s="12"/>
      <c r="T5" s="12"/>
      <c r="U5" s="14"/>
      <c r="V5" s="1"/>
      <c r="W5" s="2"/>
      <c r="X5" s="2"/>
      <c r="Y5" s="2"/>
      <c r="Z5" s="2"/>
      <c r="AA5" s="2"/>
      <c r="AB5" s="2"/>
      <c r="AC5" s="2"/>
    </row>
    <row r="6" spans="1:29" ht="14.25" customHeight="1" x14ac:dyDescent="0.3">
      <c r="A6" s="12"/>
      <c r="B6" s="12"/>
      <c r="C6" s="2"/>
      <c r="D6" s="2"/>
      <c r="E6" s="17" t="s">
        <v>115</v>
      </c>
      <c r="F6" s="114" t="s">
        <v>303</v>
      </c>
      <c r="G6" s="110"/>
      <c r="H6" s="110"/>
      <c r="I6" s="110"/>
      <c r="J6" s="110"/>
      <c r="K6" s="18" t="s">
        <v>117</v>
      </c>
      <c r="L6" s="115" t="s">
        <v>302</v>
      </c>
      <c r="M6" s="110"/>
      <c r="N6" s="110"/>
      <c r="O6" s="110"/>
      <c r="P6" s="110"/>
      <c r="Q6" s="1"/>
      <c r="R6" s="12"/>
      <c r="S6" s="12"/>
      <c r="T6" s="12"/>
      <c r="U6" s="14"/>
      <c r="V6" s="1"/>
      <c r="W6" s="2"/>
      <c r="X6" s="2"/>
      <c r="Y6" s="2"/>
      <c r="Z6" s="2"/>
      <c r="AA6" s="2"/>
      <c r="AB6" s="2"/>
      <c r="AC6" s="2"/>
    </row>
    <row r="7" spans="1:29" ht="13.5" customHeight="1" x14ac:dyDescent="0.3">
      <c r="A7" s="2"/>
      <c r="B7" s="2"/>
      <c r="C7" s="1"/>
      <c r="D7" s="2"/>
      <c r="E7" s="3"/>
      <c r="F7" s="3"/>
      <c r="G7" s="3"/>
      <c r="H7" s="3"/>
      <c r="I7" s="3"/>
      <c r="J7" s="3"/>
      <c r="K7" s="3"/>
      <c r="L7" s="3"/>
      <c r="M7" s="3"/>
      <c r="N7" s="3"/>
      <c r="O7" s="3"/>
      <c r="P7" s="3"/>
      <c r="Q7" s="2"/>
      <c r="R7" s="2"/>
      <c r="S7" s="2"/>
      <c r="T7" s="2"/>
      <c r="U7" s="19"/>
      <c r="V7" s="2"/>
      <c r="W7" s="2"/>
      <c r="X7" s="2"/>
      <c r="Y7" s="2"/>
      <c r="Z7" s="2"/>
      <c r="AA7" s="2"/>
      <c r="AB7" s="20"/>
    </row>
    <row r="8" spans="1:29" ht="42" customHeight="1" x14ac:dyDescent="0.25">
      <c r="A8" s="12"/>
      <c r="B8" s="12"/>
      <c r="C8" s="2"/>
      <c r="D8" s="2"/>
      <c r="E8" s="116" t="s">
        <v>119</v>
      </c>
      <c r="F8" s="117"/>
      <c r="G8" s="117"/>
      <c r="H8" s="117"/>
      <c r="I8" s="117"/>
      <c r="J8" s="117"/>
      <c r="K8" s="117"/>
      <c r="L8" s="117"/>
      <c r="M8" s="117"/>
      <c r="N8" s="117"/>
      <c r="O8" s="117"/>
      <c r="P8" s="118"/>
      <c r="Q8" s="1"/>
      <c r="R8" s="12"/>
      <c r="S8" s="12"/>
      <c r="T8" s="12"/>
      <c r="U8" s="13"/>
      <c r="V8" s="1"/>
      <c r="W8" s="2"/>
      <c r="X8" s="2"/>
      <c r="Y8" s="2"/>
      <c r="Z8" s="2"/>
      <c r="AA8" s="2"/>
      <c r="AB8" s="2"/>
      <c r="AC8" s="2"/>
    </row>
    <row r="9" spans="1:29" ht="30" customHeight="1" x14ac:dyDescent="0.25">
      <c r="A9" s="21" t="s">
        <v>120</v>
      </c>
      <c r="B9" s="22" t="s">
        <v>7</v>
      </c>
      <c r="C9" s="23" t="s">
        <v>121</v>
      </c>
      <c r="D9" s="2"/>
      <c r="E9" s="87" t="s">
        <v>3</v>
      </c>
      <c r="F9" s="88"/>
      <c r="G9" s="119" t="s">
        <v>122</v>
      </c>
      <c r="H9" s="120"/>
      <c r="I9" s="120"/>
      <c r="J9" s="120"/>
      <c r="K9" s="120"/>
      <c r="L9" s="120"/>
      <c r="M9" s="120"/>
      <c r="N9" s="120"/>
      <c r="O9" s="120"/>
      <c r="P9" s="89" t="s">
        <v>123</v>
      </c>
      <c r="Q9" s="1"/>
      <c r="R9" s="24" t="s">
        <v>124</v>
      </c>
      <c r="S9" s="12"/>
      <c r="T9" s="12"/>
      <c r="U9" s="13"/>
      <c r="V9" s="1"/>
      <c r="W9" s="2"/>
      <c r="X9" s="2"/>
      <c r="Y9" s="1"/>
      <c r="Z9" s="1"/>
      <c r="AA9" s="1"/>
      <c r="AB9" s="1"/>
      <c r="AC9" s="1"/>
    </row>
    <row r="10" spans="1:29" ht="93.75" customHeight="1" x14ac:dyDescent="0.25">
      <c r="A10" s="25">
        <v>1</v>
      </c>
      <c r="B10" s="26" t="str">
        <f t="shared" ref="B10:B59" si="0">IFERROR(VLOOKUP(A10,categorias,2,FALSE),"")</f>
        <v/>
      </c>
      <c r="C10" s="27" t="e">
        <f t="shared" ref="C10:C59" si="1">IF(OR(A10="A.",A10="B.",A10="C.",A10="D."),"",VLOOKUP(A10,#REF!,2,FALSE))</f>
        <v>#REF!</v>
      </c>
      <c r="D10" s="2"/>
      <c r="E10" s="25">
        <v>1</v>
      </c>
      <c r="F10" s="28" t="str">
        <f>VLOOKUP($E10,KMMM_TG_Level1,3,FALSE)</f>
        <v>Gestión del alcance</v>
      </c>
      <c r="G10" s="98" t="s">
        <v>125</v>
      </c>
      <c r="H10" s="96"/>
      <c r="I10" s="96"/>
      <c r="J10" s="96"/>
      <c r="K10" s="96"/>
      <c r="L10" s="96"/>
      <c r="M10" s="96"/>
      <c r="N10" s="96"/>
      <c r="O10" s="97"/>
      <c r="P10" s="92" t="s">
        <v>29</v>
      </c>
      <c r="Q10" s="1"/>
      <c r="R10" s="4" t="str">
        <f t="shared" ref="R10:R41" si="2">IF(VLOOKUP($E10,KMMM_TG_Level1,2,FALSE)=$P10,10,"")</f>
        <v/>
      </c>
      <c r="S10" s="1"/>
      <c r="T10" s="1"/>
      <c r="U10" s="1"/>
      <c r="V10" s="1"/>
      <c r="W10" s="2"/>
      <c r="X10" s="2"/>
      <c r="Y10" s="1"/>
      <c r="Z10" s="1"/>
      <c r="AA10" s="1"/>
      <c r="AB10" s="1"/>
      <c r="AC10" s="1"/>
    </row>
    <row r="11" spans="1:29" ht="81.75" customHeight="1" x14ac:dyDescent="0.25">
      <c r="A11" s="25">
        <v>3</v>
      </c>
      <c r="B11" s="26" t="str">
        <f t="shared" si="0"/>
        <v/>
      </c>
      <c r="C11" s="27" t="e">
        <f t="shared" si="1"/>
        <v>#REF!</v>
      </c>
      <c r="D11" s="2"/>
      <c r="E11" s="29">
        <v>2</v>
      </c>
      <c r="F11" s="30" t="str">
        <f t="shared" ref="F11:F41" si="3">VLOOKUP($E11,KMMM_TG_Level1,3,FALSE)</f>
        <v>Gestión de la comunicación</v>
      </c>
      <c r="G11" s="95" t="s">
        <v>126</v>
      </c>
      <c r="H11" s="96"/>
      <c r="I11" s="96"/>
      <c r="J11" s="96"/>
      <c r="K11" s="96"/>
      <c r="L11" s="96"/>
      <c r="M11" s="96"/>
      <c r="N11" s="96"/>
      <c r="O11" s="97"/>
      <c r="P11" s="93" t="s">
        <v>13</v>
      </c>
      <c r="Q11" s="1"/>
      <c r="R11" s="4" t="str">
        <f t="shared" si="2"/>
        <v/>
      </c>
      <c r="S11" s="1"/>
      <c r="T11" s="1"/>
      <c r="U11" s="1"/>
      <c r="V11" s="1"/>
      <c r="W11" s="2"/>
      <c r="X11" s="2"/>
      <c r="Y11" s="1"/>
      <c r="Z11" s="1"/>
      <c r="AA11" s="1"/>
      <c r="AB11" s="1"/>
      <c r="AC11" s="1"/>
    </row>
    <row r="12" spans="1:29" ht="75.75" customHeight="1" x14ac:dyDescent="0.25">
      <c r="A12" s="25">
        <v>4</v>
      </c>
      <c r="B12" s="26" t="str">
        <f t="shared" si="0"/>
        <v/>
      </c>
      <c r="C12" s="27" t="e">
        <f t="shared" si="1"/>
        <v>#REF!</v>
      </c>
      <c r="D12" s="2"/>
      <c r="E12" s="25">
        <v>3</v>
      </c>
      <c r="F12" s="28" t="str">
        <f t="shared" si="3"/>
        <v>Gestión de los costos</v>
      </c>
      <c r="G12" s="98" t="s">
        <v>127</v>
      </c>
      <c r="H12" s="96"/>
      <c r="I12" s="96"/>
      <c r="J12" s="96"/>
      <c r="K12" s="96"/>
      <c r="L12" s="96"/>
      <c r="M12" s="96"/>
      <c r="N12" s="96"/>
      <c r="O12" s="97"/>
      <c r="P12" s="92" t="s">
        <v>16</v>
      </c>
      <c r="Q12" s="1"/>
      <c r="R12" s="4">
        <f t="shared" si="2"/>
        <v>10</v>
      </c>
      <c r="S12" s="1"/>
      <c r="T12" s="1"/>
      <c r="U12" s="1"/>
      <c r="V12" s="1"/>
      <c r="W12" s="2"/>
      <c r="X12" s="2"/>
      <c r="Y12" s="1"/>
      <c r="Z12" s="1"/>
      <c r="AA12" s="1"/>
      <c r="AB12" s="1"/>
      <c r="AC12" s="1"/>
    </row>
    <row r="13" spans="1:29" ht="87" customHeight="1" x14ac:dyDescent="0.25">
      <c r="A13" s="25">
        <v>6</v>
      </c>
      <c r="B13" s="26" t="str">
        <f t="shared" si="0"/>
        <v/>
      </c>
      <c r="C13" s="27" t="e">
        <f t="shared" si="1"/>
        <v>#REF!</v>
      </c>
      <c r="D13" s="2"/>
      <c r="E13" s="29">
        <v>4</v>
      </c>
      <c r="F13" s="30" t="str">
        <f t="shared" si="3"/>
        <v>Gestión de adquisiciones</v>
      </c>
      <c r="G13" s="95" t="s">
        <v>128</v>
      </c>
      <c r="H13" s="96"/>
      <c r="I13" s="96"/>
      <c r="J13" s="96"/>
      <c r="K13" s="96"/>
      <c r="L13" s="96"/>
      <c r="M13" s="96"/>
      <c r="N13" s="96"/>
      <c r="O13" s="97"/>
      <c r="P13" s="93" t="s">
        <v>9</v>
      </c>
      <c r="Q13" s="1"/>
      <c r="R13" s="4" t="str">
        <f t="shared" si="2"/>
        <v/>
      </c>
      <c r="S13" s="1"/>
      <c r="T13" s="1"/>
      <c r="U13" s="1"/>
      <c r="V13" s="1"/>
      <c r="W13" s="2"/>
      <c r="X13" s="2"/>
      <c r="Y13" s="1"/>
      <c r="Z13" s="1"/>
      <c r="AA13" s="1"/>
      <c r="AB13" s="1"/>
      <c r="AC13" s="1"/>
    </row>
    <row r="14" spans="1:29" ht="95.25" customHeight="1" x14ac:dyDescent="0.25">
      <c r="A14" s="25">
        <v>7</v>
      </c>
      <c r="B14" s="26" t="str">
        <f t="shared" si="0"/>
        <v/>
      </c>
      <c r="C14" s="27" t="e">
        <f t="shared" si="1"/>
        <v>#REF!</v>
      </c>
      <c r="D14" s="2"/>
      <c r="E14" s="25">
        <v>5</v>
      </c>
      <c r="F14" s="28" t="str">
        <f t="shared" si="3"/>
        <v>Gestión de riesgos</v>
      </c>
      <c r="G14" s="98" t="s">
        <v>129</v>
      </c>
      <c r="H14" s="96"/>
      <c r="I14" s="96"/>
      <c r="J14" s="96"/>
      <c r="K14" s="96"/>
      <c r="L14" s="96"/>
      <c r="M14" s="96"/>
      <c r="N14" s="96"/>
      <c r="O14" s="97"/>
      <c r="P14" s="92" t="s">
        <v>9</v>
      </c>
      <c r="Q14" s="1"/>
      <c r="R14" s="4" t="str">
        <f t="shared" si="2"/>
        <v/>
      </c>
      <c r="S14" s="1"/>
      <c r="T14" s="1"/>
      <c r="U14" s="1"/>
      <c r="V14" s="1"/>
      <c r="W14" s="2"/>
      <c r="X14" s="2"/>
      <c r="Y14" s="1"/>
      <c r="Z14" s="1"/>
      <c r="AA14" s="1"/>
      <c r="AB14" s="1"/>
      <c r="AC14" s="1"/>
    </row>
    <row r="15" spans="1:29" ht="95.25" customHeight="1" x14ac:dyDescent="0.25">
      <c r="A15" s="25">
        <v>8</v>
      </c>
      <c r="B15" s="26" t="str">
        <f t="shared" si="0"/>
        <v/>
      </c>
      <c r="C15" s="27" t="e">
        <f t="shared" si="1"/>
        <v>#REF!</v>
      </c>
      <c r="D15" s="2"/>
      <c r="E15" s="29">
        <v>6</v>
      </c>
      <c r="F15" s="30" t="str">
        <f t="shared" si="3"/>
        <v>Gestión de la calidad</v>
      </c>
      <c r="G15" s="95" t="s">
        <v>130</v>
      </c>
      <c r="H15" s="96"/>
      <c r="I15" s="96"/>
      <c r="J15" s="96"/>
      <c r="K15" s="96"/>
      <c r="L15" s="96"/>
      <c r="M15" s="96"/>
      <c r="N15" s="96"/>
      <c r="O15" s="97"/>
      <c r="P15" s="93" t="s">
        <v>9</v>
      </c>
      <c r="Q15" s="1"/>
      <c r="R15" s="4" t="str">
        <f t="shared" si="2"/>
        <v/>
      </c>
      <c r="S15" s="1"/>
      <c r="T15" s="1"/>
      <c r="U15" s="1"/>
      <c r="V15" s="1"/>
      <c r="W15" s="2"/>
      <c r="X15" s="2"/>
      <c r="Y15" s="1"/>
      <c r="Z15" s="1"/>
      <c r="AA15" s="1"/>
      <c r="AB15" s="1"/>
      <c r="AC15" s="1"/>
    </row>
    <row r="16" spans="1:29" ht="95.25" customHeight="1" x14ac:dyDescent="0.25">
      <c r="A16" s="25">
        <v>9</v>
      </c>
      <c r="B16" s="26" t="str">
        <f t="shared" si="0"/>
        <v/>
      </c>
      <c r="C16" s="27" t="e">
        <f t="shared" si="1"/>
        <v>#REF!</v>
      </c>
      <c r="D16" s="2"/>
      <c r="E16" s="25">
        <v>7</v>
      </c>
      <c r="F16" s="28" t="str">
        <f t="shared" si="3"/>
        <v>Gestión de los recursos humanos</v>
      </c>
      <c r="G16" s="98" t="s">
        <v>131</v>
      </c>
      <c r="H16" s="96"/>
      <c r="I16" s="96"/>
      <c r="J16" s="96"/>
      <c r="K16" s="96"/>
      <c r="L16" s="96"/>
      <c r="M16" s="96"/>
      <c r="N16" s="96"/>
      <c r="O16" s="97"/>
      <c r="P16" s="92" t="s">
        <v>16</v>
      </c>
      <c r="Q16" s="1"/>
      <c r="R16" s="4">
        <f t="shared" si="2"/>
        <v>10</v>
      </c>
      <c r="S16" s="1"/>
      <c r="T16" s="1"/>
      <c r="U16" s="1"/>
      <c r="V16" s="1"/>
      <c r="W16" s="2"/>
      <c r="X16" s="2"/>
      <c r="Y16" s="1"/>
      <c r="Z16" s="1"/>
      <c r="AA16" s="1"/>
      <c r="AB16" s="1"/>
      <c r="AC16" s="1"/>
    </row>
    <row r="17" spans="1:29" ht="95.25" customHeight="1" x14ac:dyDescent="0.25">
      <c r="A17" s="25">
        <v>10</v>
      </c>
      <c r="B17" s="26" t="str">
        <f t="shared" si="0"/>
        <v/>
      </c>
      <c r="C17" s="27" t="e">
        <f t="shared" si="1"/>
        <v>#REF!</v>
      </c>
      <c r="D17" s="2"/>
      <c r="E17" s="29">
        <v>8</v>
      </c>
      <c r="F17" s="30" t="str">
        <f t="shared" si="3"/>
        <v>Gestión de los costos</v>
      </c>
      <c r="G17" s="95" t="s">
        <v>132</v>
      </c>
      <c r="H17" s="96"/>
      <c r="I17" s="96"/>
      <c r="J17" s="96"/>
      <c r="K17" s="96"/>
      <c r="L17" s="96"/>
      <c r="M17" s="96"/>
      <c r="N17" s="96"/>
      <c r="O17" s="97"/>
      <c r="P17" s="93" t="s">
        <v>13</v>
      </c>
      <c r="Q17" s="1"/>
      <c r="R17" s="4" t="str">
        <f t="shared" si="2"/>
        <v/>
      </c>
      <c r="S17" s="1"/>
      <c r="T17" s="1"/>
      <c r="U17" s="1"/>
      <c r="V17" s="1"/>
      <c r="W17" s="2"/>
      <c r="X17" s="2"/>
      <c r="Y17" s="1"/>
      <c r="Z17" s="1"/>
      <c r="AA17" s="1"/>
      <c r="AB17" s="1"/>
      <c r="AC17" s="1"/>
    </row>
    <row r="18" spans="1:29" ht="95.25" customHeight="1" x14ac:dyDescent="0.25">
      <c r="A18" s="25">
        <v>13</v>
      </c>
      <c r="B18" s="26" t="str">
        <f t="shared" si="0"/>
        <v/>
      </c>
      <c r="C18" s="27" t="e">
        <f t="shared" si="1"/>
        <v>#REF!</v>
      </c>
      <c r="D18" s="2"/>
      <c r="E18" s="25">
        <v>9</v>
      </c>
      <c r="F18" s="28" t="str">
        <f t="shared" si="3"/>
        <v>Gestión de adquisiciones</v>
      </c>
      <c r="G18" s="98" t="s">
        <v>133</v>
      </c>
      <c r="H18" s="96"/>
      <c r="I18" s="96"/>
      <c r="J18" s="96"/>
      <c r="K18" s="96"/>
      <c r="L18" s="96"/>
      <c r="M18" s="96"/>
      <c r="N18" s="96"/>
      <c r="O18" s="97"/>
      <c r="P18" s="92" t="s">
        <v>13</v>
      </c>
      <c r="Q18" s="1"/>
      <c r="R18" s="4">
        <f t="shared" si="2"/>
        <v>10</v>
      </c>
      <c r="S18" s="1"/>
      <c r="T18" s="1"/>
      <c r="U18" s="1"/>
      <c r="V18" s="1"/>
      <c r="W18" s="2"/>
      <c r="X18" s="2"/>
      <c r="Y18" s="1"/>
      <c r="Z18" s="1"/>
      <c r="AA18" s="1"/>
      <c r="AB18" s="1"/>
      <c r="AC18" s="1"/>
    </row>
    <row r="19" spans="1:29" ht="95.25" customHeight="1" x14ac:dyDescent="0.25">
      <c r="A19" s="25">
        <v>14</v>
      </c>
      <c r="B19" s="26" t="str">
        <f t="shared" si="0"/>
        <v/>
      </c>
      <c r="C19" s="27" t="e">
        <f t="shared" si="1"/>
        <v>#REF!</v>
      </c>
      <c r="D19" s="2"/>
      <c r="E19" s="29">
        <v>10</v>
      </c>
      <c r="F19" s="30" t="str">
        <f t="shared" si="3"/>
        <v>Gestión de riesgos</v>
      </c>
      <c r="G19" s="95" t="s">
        <v>134</v>
      </c>
      <c r="H19" s="96"/>
      <c r="I19" s="96"/>
      <c r="J19" s="96"/>
      <c r="K19" s="96"/>
      <c r="L19" s="96"/>
      <c r="M19" s="96"/>
      <c r="N19" s="96"/>
      <c r="O19" s="97"/>
      <c r="P19" s="93" t="s">
        <v>29</v>
      </c>
      <c r="Q19" s="1"/>
      <c r="R19" s="4">
        <f t="shared" si="2"/>
        <v>10</v>
      </c>
      <c r="S19" s="1"/>
      <c r="T19" s="1"/>
      <c r="U19" s="1"/>
      <c r="V19" s="1"/>
      <c r="W19" s="2"/>
      <c r="X19" s="2"/>
      <c r="Y19" s="1"/>
      <c r="Z19" s="1"/>
      <c r="AA19" s="1"/>
      <c r="AB19" s="1"/>
      <c r="AC19" s="1"/>
    </row>
    <row r="20" spans="1:29" ht="95.25" customHeight="1" x14ac:dyDescent="0.25">
      <c r="A20" s="25">
        <v>15</v>
      </c>
      <c r="B20" s="26" t="str">
        <f t="shared" si="0"/>
        <v/>
      </c>
      <c r="C20" s="27" t="e">
        <f t="shared" si="1"/>
        <v>#REF!</v>
      </c>
      <c r="D20" s="2"/>
      <c r="E20" s="25">
        <v>11</v>
      </c>
      <c r="F20" s="28" t="str">
        <f t="shared" si="3"/>
        <v>Gestión de los recursos humanos</v>
      </c>
      <c r="G20" s="98" t="s">
        <v>135</v>
      </c>
      <c r="H20" s="96"/>
      <c r="I20" s="96"/>
      <c r="J20" s="96"/>
      <c r="K20" s="96"/>
      <c r="L20" s="96"/>
      <c r="M20" s="96"/>
      <c r="N20" s="96"/>
      <c r="O20" s="97"/>
      <c r="P20" s="92" t="s">
        <v>13</v>
      </c>
      <c r="Q20" s="1"/>
      <c r="R20" s="4" t="str">
        <f t="shared" si="2"/>
        <v/>
      </c>
      <c r="S20" s="1"/>
      <c r="T20" s="1"/>
      <c r="U20" s="1"/>
      <c r="V20" s="1"/>
      <c r="W20" s="2"/>
      <c r="X20" s="2"/>
      <c r="Y20" s="1"/>
      <c r="Z20" s="1"/>
      <c r="AA20" s="1"/>
      <c r="AB20" s="1"/>
      <c r="AC20" s="1"/>
    </row>
    <row r="21" spans="1:29" ht="95.25" customHeight="1" x14ac:dyDescent="0.25">
      <c r="A21" s="25">
        <v>17</v>
      </c>
      <c r="B21" s="26" t="str">
        <f t="shared" si="0"/>
        <v/>
      </c>
      <c r="C21" s="27" t="e">
        <f t="shared" si="1"/>
        <v>#REF!</v>
      </c>
      <c r="D21" s="2"/>
      <c r="E21" s="29">
        <v>12</v>
      </c>
      <c r="F21" s="30" t="str">
        <f t="shared" si="3"/>
        <v>Gestión del tiempo</v>
      </c>
      <c r="G21" s="95" t="s">
        <v>136</v>
      </c>
      <c r="H21" s="96"/>
      <c r="I21" s="96"/>
      <c r="J21" s="96"/>
      <c r="K21" s="96"/>
      <c r="L21" s="96"/>
      <c r="M21" s="96"/>
      <c r="N21" s="96"/>
      <c r="O21" s="97"/>
      <c r="P21" s="93" t="s">
        <v>9</v>
      </c>
      <c r="Q21" s="1"/>
      <c r="R21" s="4" t="str">
        <f t="shared" si="2"/>
        <v/>
      </c>
      <c r="S21" s="1"/>
      <c r="T21" s="1"/>
      <c r="U21" s="1"/>
      <c r="V21" s="1"/>
      <c r="W21" s="2"/>
      <c r="X21" s="2"/>
      <c r="Y21" s="1"/>
      <c r="Z21" s="1"/>
      <c r="AA21" s="1"/>
      <c r="AB21" s="1"/>
      <c r="AC21" s="1"/>
    </row>
    <row r="22" spans="1:29" ht="95.25" customHeight="1" x14ac:dyDescent="0.25">
      <c r="A22" s="25">
        <v>18</v>
      </c>
      <c r="B22" s="26" t="str">
        <f t="shared" si="0"/>
        <v/>
      </c>
      <c r="C22" s="27" t="e">
        <f t="shared" si="1"/>
        <v>#REF!</v>
      </c>
      <c r="D22" s="2"/>
      <c r="E22" s="25">
        <v>13</v>
      </c>
      <c r="F22" s="28" t="str">
        <f t="shared" si="3"/>
        <v>Gestión de los costos</v>
      </c>
      <c r="G22" s="98" t="s">
        <v>137</v>
      </c>
      <c r="H22" s="96"/>
      <c r="I22" s="96"/>
      <c r="J22" s="96"/>
      <c r="K22" s="96"/>
      <c r="L22" s="96"/>
      <c r="M22" s="96"/>
      <c r="N22" s="96"/>
      <c r="O22" s="97"/>
      <c r="P22" s="92" t="s">
        <v>13</v>
      </c>
      <c r="Q22" s="1"/>
      <c r="R22" s="4" t="str">
        <f t="shared" si="2"/>
        <v/>
      </c>
      <c r="S22" s="1"/>
      <c r="T22" s="1"/>
      <c r="U22" s="1"/>
      <c r="V22" s="1"/>
      <c r="W22" s="2"/>
      <c r="X22" s="2"/>
      <c r="Y22" s="1"/>
      <c r="Z22" s="1"/>
      <c r="AA22" s="1"/>
      <c r="AB22" s="1"/>
      <c r="AC22" s="1"/>
    </row>
    <row r="23" spans="1:29" ht="95.25" customHeight="1" x14ac:dyDescent="0.25">
      <c r="A23" s="25">
        <v>21</v>
      </c>
      <c r="B23" s="26" t="str">
        <f t="shared" si="0"/>
        <v/>
      </c>
      <c r="C23" s="27" t="e">
        <f t="shared" si="1"/>
        <v>#REF!</v>
      </c>
      <c r="D23" s="2"/>
      <c r="E23" s="29">
        <v>14</v>
      </c>
      <c r="F23" s="30" t="str">
        <f t="shared" si="3"/>
        <v>Gestión del alcance</v>
      </c>
      <c r="G23" s="95" t="s">
        <v>138</v>
      </c>
      <c r="H23" s="96"/>
      <c r="I23" s="96"/>
      <c r="J23" s="96"/>
      <c r="K23" s="96"/>
      <c r="L23" s="96"/>
      <c r="M23" s="96"/>
      <c r="N23" s="96"/>
      <c r="O23" s="97"/>
      <c r="P23" s="93" t="s">
        <v>16</v>
      </c>
      <c r="Q23" s="1"/>
      <c r="R23" s="4" t="str">
        <f t="shared" si="2"/>
        <v/>
      </c>
      <c r="S23" s="1"/>
      <c r="T23" s="1"/>
      <c r="U23" s="1"/>
      <c r="V23" s="1"/>
      <c r="W23" s="2"/>
      <c r="X23" s="2"/>
      <c r="Y23" s="1"/>
      <c r="Z23" s="1"/>
      <c r="AA23" s="1"/>
      <c r="AB23" s="1"/>
      <c r="AC23" s="1"/>
    </row>
    <row r="24" spans="1:29" ht="95.25" customHeight="1" x14ac:dyDescent="0.25">
      <c r="A24" s="25">
        <v>22</v>
      </c>
      <c r="B24" s="26" t="str">
        <f t="shared" si="0"/>
        <v/>
      </c>
      <c r="C24" s="27" t="e">
        <f t="shared" si="1"/>
        <v>#REF!</v>
      </c>
      <c r="D24" s="2"/>
      <c r="E24" s="25">
        <v>15</v>
      </c>
      <c r="F24" s="28" t="str">
        <f t="shared" si="3"/>
        <v>Gestión de la calidad</v>
      </c>
      <c r="G24" s="98" t="s">
        <v>139</v>
      </c>
      <c r="H24" s="96"/>
      <c r="I24" s="96"/>
      <c r="J24" s="96"/>
      <c r="K24" s="96"/>
      <c r="L24" s="96"/>
      <c r="M24" s="96"/>
      <c r="N24" s="96"/>
      <c r="O24" s="97"/>
      <c r="P24" s="92" t="s">
        <v>29</v>
      </c>
      <c r="Q24" s="1"/>
      <c r="R24" s="4" t="str">
        <f t="shared" si="2"/>
        <v/>
      </c>
      <c r="S24" s="1"/>
      <c r="T24" s="1"/>
      <c r="U24" s="1"/>
      <c r="V24" s="1"/>
      <c r="W24" s="2"/>
      <c r="X24" s="2"/>
      <c r="Y24" s="1"/>
      <c r="Z24" s="1"/>
      <c r="AA24" s="1"/>
      <c r="AB24" s="1"/>
      <c r="AC24" s="1"/>
    </row>
    <row r="25" spans="1:29" ht="95.25" customHeight="1" x14ac:dyDescent="0.25">
      <c r="A25" s="25">
        <v>25</v>
      </c>
      <c r="B25" s="26" t="str">
        <f t="shared" si="0"/>
        <v/>
      </c>
      <c r="C25" s="27" t="e">
        <f t="shared" si="1"/>
        <v>#REF!</v>
      </c>
      <c r="D25" s="2"/>
      <c r="E25" s="29">
        <v>16</v>
      </c>
      <c r="F25" s="30" t="str">
        <f t="shared" si="3"/>
        <v>Gestión de riesgos</v>
      </c>
      <c r="G25" s="95" t="s">
        <v>140</v>
      </c>
      <c r="H25" s="96"/>
      <c r="I25" s="96"/>
      <c r="J25" s="96"/>
      <c r="K25" s="96"/>
      <c r="L25" s="96"/>
      <c r="M25" s="96"/>
      <c r="N25" s="96"/>
      <c r="O25" s="97"/>
      <c r="P25" s="93" t="s">
        <v>29</v>
      </c>
      <c r="Q25" s="1"/>
      <c r="R25" s="4" t="str">
        <f t="shared" si="2"/>
        <v/>
      </c>
      <c r="S25" s="1"/>
      <c r="T25" s="1"/>
      <c r="U25" s="1"/>
      <c r="V25" s="1"/>
      <c r="W25" s="2"/>
      <c r="X25" s="2"/>
      <c r="Y25" s="1"/>
      <c r="Z25" s="1"/>
      <c r="AA25" s="1"/>
      <c r="AB25" s="1"/>
      <c r="AC25" s="1"/>
    </row>
    <row r="26" spans="1:29" ht="95.25" customHeight="1" x14ac:dyDescent="0.25">
      <c r="A26" s="25">
        <v>26</v>
      </c>
      <c r="B26" s="26" t="str">
        <f t="shared" si="0"/>
        <v/>
      </c>
      <c r="C26" s="27" t="e">
        <f t="shared" si="1"/>
        <v>#REF!</v>
      </c>
      <c r="D26" s="2"/>
      <c r="E26" s="25">
        <v>17</v>
      </c>
      <c r="F26" s="28" t="str">
        <f t="shared" si="3"/>
        <v>Gestión de los costos</v>
      </c>
      <c r="G26" s="98" t="s">
        <v>141</v>
      </c>
      <c r="H26" s="96"/>
      <c r="I26" s="96"/>
      <c r="J26" s="96"/>
      <c r="K26" s="96"/>
      <c r="L26" s="96"/>
      <c r="M26" s="96"/>
      <c r="N26" s="96"/>
      <c r="O26" s="97"/>
      <c r="P26" s="92" t="s">
        <v>29</v>
      </c>
      <c r="Q26" s="1"/>
      <c r="R26" s="4">
        <f t="shared" si="2"/>
        <v>10</v>
      </c>
      <c r="S26" s="1"/>
      <c r="T26" s="1"/>
      <c r="U26" s="1"/>
      <c r="V26" s="1"/>
      <c r="W26" s="2"/>
      <c r="X26" s="2"/>
      <c r="Y26" s="1"/>
      <c r="Z26" s="1"/>
      <c r="AA26" s="1"/>
      <c r="AB26" s="1"/>
      <c r="AC26" s="1"/>
    </row>
    <row r="27" spans="1:29" ht="95.25" customHeight="1" x14ac:dyDescent="0.25">
      <c r="A27" s="25">
        <v>27</v>
      </c>
      <c r="B27" s="26" t="str">
        <f t="shared" si="0"/>
        <v/>
      </c>
      <c r="C27" s="27" t="e">
        <f t="shared" si="1"/>
        <v>#REF!</v>
      </c>
      <c r="D27" s="2"/>
      <c r="E27" s="29">
        <v>18</v>
      </c>
      <c r="F27" s="30" t="str">
        <f t="shared" si="3"/>
        <v>Gestión del alcance</v>
      </c>
      <c r="G27" s="95" t="s">
        <v>142</v>
      </c>
      <c r="H27" s="96"/>
      <c r="I27" s="96"/>
      <c r="J27" s="96"/>
      <c r="K27" s="96"/>
      <c r="L27" s="96"/>
      <c r="M27" s="96"/>
      <c r="N27" s="96"/>
      <c r="O27" s="97"/>
      <c r="P27" s="93" t="s">
        <v>13</v>
      </c>
      <c r="Q27" s="1"/>
      <c r="R27" s="4">
        <f t="shared" si="2"/>
        <v>10</v>
      </c>
      <c r="S27" s="1"/>
      <c r="T27" s="1"/>
      <c r="U27" s="1"/>
      <c r="V27" s="1"/>
      <c r="W27" s="2"/>
      <c r="X27" s="2"/>
      <c r="Y27" s="1"/>
      <c r="Z27" s="1"/>
      <c r="AA27" s="1"/>
      <c r="AB27" s="1"/>
      <c r="AC27" s="1"/>
    </row>
    <row r="28" spans="1:29" ht="95.25" customHeight="1" x14ac:dyDescent="0.25">
      <c r="A28" s="25">
        <v>28</v>
      </c>
      <c r="B28" s="26" t="str">
        <f t="shared" si="0"/>
        <v/>
      </c>
      <c r="C28" s="27" t="e">
        <f t="shared" si="1"/>
        <v>#REF!</v>
      </c>
      <c r="D28" s="2"/>
      <c r="E28" s="25">
        <v>19</v>
      </c>
      <c r="F28" s="28" t="str">
        <f t="shared" si="3"/>
        <v>Gestión de los recursos humanos</v>
      </c>
      <c r="G28" s="98" t="s">
        <v>143</v>
      </c>
      <c r="H28" s="96"/>
      <c r="I28" s="96"/>
      <c r="J28" s="96"/>
      <c r="K28" s="96"/>
      <c r="L28" s="96"/>
      <c r="M28" s="96"/>
      <c r="N28" s="96"/>
      <c r="O28" s="97"/>
      <c r="P28" s="92" t="s">
        <v>29</v>
      </c>
      <c r="Q28" s="1"/>
      <c r="R28" s="4" t="str">
        <f t="shared" si="2"/>
        <v/>
      </c>
      <c r="S28" s="1"/>
      <c r="T28" s="1"/>
      <c r="U28" s="1"/>
      <c r="V28" s="1"/>
      <c r="W28" s="2"/>
      <c r="X28" s="2"/>
      <c r="Y28" s="1"/>
      <c r="Z28" s="1"/>
      <c r="AA28" s="1"/>
      <c r="AB28" s="1"/>
      <c r="AC28" s="1"/>
    </row>
    <row r="29" spans="1:29" ht="95.25" customHeight="1" x14ac:dyDescent="0.25">
      <c r="A29" s="25">
        <v>31</v>
      </c>
      <c r="B29" s="26" t="str">
        <f t="shared" si="0"/>
        <v/>
      </c>
      <c r="C29" s="27" t="e">
        <f t="shared" si="1"/>
        <v>#REF!</v>
      </c>
      <c r="D29" s="2"/>
      <c r="E29" s="29">
        <v>20</v>
      </c>
      <c r="F29" s="30" t="str">
        <f t="shared" si="3"/>
        <v>Gestión del tiempo</v>
      </c>
      <c r="G29" s="95" t="s">
        <v>144</v>
      </c>
      <c r="H29" s="96"/>
      <c r="I29" s="96"/>
      <c r="J29" s="96"/>
      <c r="K29" s="96"/>
      <c r="L29" s="96"/>
      <c r="M29" s="96"/>
      <c r="N29" s="96"/>
      <c r="O29" s="97"/>
      <c r="P29" s="93" t="s">
        <v>9</v>
      </c>
      <c r="Q29" s="1"/>
      <c r="R29" s="4" t="str">
        <f t="shared" si="2"/>
        <v/>
      </c>
      <c r="S29" s="1"/>
      <c r="T29" s="1"/>
      <c r="U29" s="1"/>
      <c r="V29" s="1"/>
      <c r="W29" s="2"/>
      <c r="X29" s="2"/>
      <c r="Y29" s="1"/>
      <c r="Z29" s="1"/>
      <c r="AA29" s="1"/>
      <c r="AB29" s="1"/>
      <c r="AC29" s="1"/>
    </row>
    <row r="30" spans="1:29" ht="95.25" customHeight="1" x14ac:dyDescent="0.25">
      <c r="A30" s="25">
        <v>34</v>
      </c>
      <c r="B30" s="26" t="str">
        <f t="shared" si="0"/>
        <v/>
      </c>
      <c r="C30" s="27" t="e">
        <f t="shared" si="1"/>
        <v>#REF!</v>
      </c>
      <c r="D30" s="2"/>
      <c r="E30" s="25">
        <v>21</v>
      </c>
      <c r="F30" s="28" t="str">
        <f t="shared" si="3"/>
        <v>Gestión de adquisiciones</v>
      </c>
      <c r="G30" s="98" t="s">
        <v>145</v>
      </c>
      <c r="H30" s="96"/>
      <c r="I30" s="96"/>
      <c r="J30" s="96"/>
      <c r="K30" s="96"/>
      <c r="L30" s="96"/>
      <c r="M30" s="96"/>
      <c r="N30" s="96"/>
      <c r="O30" s="97"/>
      <c r="P30" s="92" t="s">
        <v>13</v>
      </c>
      <c r="Q30" s="1"/>
      <c r="R30" s="4">
        <f t="shared" si="2"/>
        <v>10</v>
      </c>
      <c r="S30" s="1"/>
      <c r="T30" s="1"/>
      <c r="U30" s="1"/>
      <c r="V30" s="1"/>
      <c r="W30" s="2"/>
      <c r="X30" s="2"/>
      <c r="Y30" s="1"/>
      <c r="Z30" s="1"/>
      <c r="AA30" s="1"/>
      <c r="AB30" s="1"/>
      <c r="AC30" s="1"/>
    </row>
    <row r="31" spans="1:29" ht="95.25" customHeight="1" x14ac:dyDescent="0.25">
      <c r="A31" s="25">
        <v>35</v>
      </c>
      <c r="B31" s="26" t="str">
        <f t="shared" si="0"/>
        <v/>
      </c>
      <c r="C31" s="27" t="e">
        <f t="shared" si="1"/>
        <v>#REF!</v>
      </c>
      <c r="D31" s="2"/>
      <c r="E31" s="29">
        <v>22</v>
      </c>
      <c r="F31" s="30" t="str">
        <f t="shared" si="3"/>
        <v>Gestión de la comunicación</v>
      </c>
      <c r="G31" s="95" t="s">
        <v>146</v>
      </c>
      <c r="H31" s="96"/>
      <c r="I31" s="96"/>
      <c r="J31" s="96"/>
      <c r="K31" s="96"/>
      <c r="L31" s="96"/>
      <c r="M31" s="96"/>
      <c r="N31" s="96"/>
      <c r="O31" s="97"/>
      <c r="P31" s="93" t="s">
        <v>13</v>
      </c>
      <c r="Q31" s="1"/>
      <c r="R31" s="4">
        <f t="shared" si="2"/>
        <v>10</v>
      </c>
      <c r="S31" s="1"/>
      <c r="T31" s="1"/>
      <c r="U31" s="1"/>
      <c r="V31" s="1"/>
      <c r="W31" s="2"/>
      <c r="X31" s="2"/>
      <c r="Y31" s="1"/>
      <c r="Z31" s="1"/>
      <c r="AA31" s="1"/>
      <c r="AB31" s="1"/>
      <c r="AC31" s="1"/>
    </row>
    <row r="32" spans="1:29" ht="95.25" customHeight="1" x14ac:dyDescent="0.25">
      <c r="A32" s="25">
        <v>36</v>
      </c>
      <c r="B32" s="26" t="str">
        <f t="shared" si="0"/>
        <v/>
      </c>
      <c r="C32" s="27" t="e">
        <f t="shared" si="1"/>
        <v>#REF!</v>
      </c>
      <c r="D32" s="2"/>
      <c r="E32" s="25">
        <v>23</v>
      </c>
      <c r="F32" s="28" t="str">
        <f t="shared" si="3"/>
        <v>Gestión de la calidad</v>
      </c>
      <c r="G32" s="98" t="s">
        <v>147</v>
      </c>
      <c r="H32" s="96"/>
      <c r="I32" s="96"/>
      <c r="J32" s="96"/>
      <c r="K32" s="96"/>
      <c r="L32" s="96"/>
      <c r="M32" s="96"/>
      <c r="N32" s="96"/>
      <c r="O32" s="97"/>
      <c r="P32" s="92" t="s">
        <v>9</v>
      </c>
      <c r="Q32" s="1"/>
      <c r="R32" s="4">
        <f t="shared" si="2"/>
        <v>10</v>
      </c>
      <c r="S32" s="1"/>
      <c r="T32" s="1"/>
      <c r="U32" s="1"/>
      <c r="V32" s="1"/>
      <c r="W32" s="2"/>
      <c r="X32" s="2"/>
      <c r="Y32" s="1"/>
      <c r="Z32" s="1"/>
      <c r="AA32" s="1"/>
      <c r="AB32" s="1"/>
      <c r="AC32" s="1"/>
    </row>
    <row r="33" spans="1:29" ht="95.25" customHeight="1" x14ac:dyDescent="0.25">
      <c r="A33" s="25">
        <v>38</v>
      </c>
      <c r="B33" s="26" t="str">
        <f t="shared" si="0"/>
        <v/>
      </c>
      <c r="C33" s="27" t="e">
        <f t="shared" si="1"/>
        <v>#REF!</v>
      </c>
      <c r="D33" s="2"/>
      <c r="E33" s="29">
        <v>24</v>
      </c>
      <c r="F33" s="30" t="str">
        <f t="shared" si="3"/>
        <v>Gestión del alcance</v>
      </c>
      <c r="G33" s="95" t="s">
        <v>148</v>
      </c>
      <c r="H33" s="96"/>
      <c r="I33" s="96"/>
      <c r="J33" s="96"/>
      <c r="K33" s="96"/>
      <c r="L33" s="96"/>
      <c r="M33" s="96"/>
      <c r="N33" s="96"/>
      <c r="O33" s="97"/>
      <c r="P33" s="93" t="s">
        <v>29</v>
      </c>
      <c r="Q33" s="1"/>
      <c r="R33" s="4">
        <f t="shared" si="2"/>
        <v>10</v>
      </c>
      <c r="S33" s="1"/>
      <c r="T33" s="1"/>
      <c r="U33" s="1"/>
      <c r="V33" s="1"/>
      <c r="W33" s="2"/>
      <c r="X33" s="2"/>
      <c r="Y33" s="1"/>
      <c r="Z33" s="1"/>
      <c r="AA33" s="1"/>
      <c r="AB33" s="1"/>
      <c r="AC33" s="1"/>
    </row>
    <row r="34" spans="1:29" ht="95.25" customHeight="1" x14ac:dyDescent="0.25">
      <c r="A34" s="25">
        <v>39</v>
      </c>
      <c r="B34" s="26" t="str">
        <f t="shared" si="0"/>
        <v/>
      </c>
      <c r="C34" s="27" t="e">
        <f t="shared" si="1"/>
        <v>#REF!</v>
      </c>
      <c r="D34" s="2"/>
      <c r="E34" s="25">
        <v>25</v>
      </c>
      <c r="F34" s="28" t="str">
        <f t="shared" si="3"/>
        <v>Gestión de riesgos</v>
      </c>
      <c r="G34" s="98" t="s">
        <v>149</v>
      </c>
      <c r="H34" s="96"/>
      <c r="I34" s="96"/>
      <c r="J34" s="96"/>
      <c r="K34" s="96"/>
      <c r="L34" s="96"/>
      <c r="M34" s="96"/>
      <c r="N34" s="96"/>
      <c r="O34" s="97"/>
      <c r="P34" s="92" t="s">
        <v>13</v>
      </c>
      <c r="Q34" s="1"/>
      <c r="R34" s="4" t="str">
        <f t="shared" si="2"/>
        <v/>
      </c>
      <c r="S34" s="1"/>
      <c r="T34" s="1"/>
      <c r="U34" s="1"/>
      <c r="V34" s="1"/>
      <c r="W34" s="2"/>
      <c r="X34" s="2"/>
      <c r="Y34" s="1"/>
      <c r="Z34" s="1"/>
      <c r="AA34" s="1"/>
      <c r="AB34" s="1"/>
      <c r="AC34" s="1"/>
    </row>
    <row r="35" spans="1:29" ht="95.25" customHeight="1" x14ac:dyDescent="0.25">
      <c r="A35" s="25">
        <v>41</v>
      </c>
      <c r="B35" s="26" t="str">
        <f t="shared" si="0"/>
        <v/>
      </c>
      <c r="C35" s="27" t="e">
        <f t="shared" si="1"/>
        <v>#REF!</v>
      </c>
      <c r="D35" s="2"/>
      <c r="E35" s="29">
        <v>26</v>
      </c>
      <c r="F35" s="30" t="str">
        <f t="shared" si="3"/>
        <v>Gestión del alcance</v>
      </c>
      <c r="G35" s="95" t="s">
        <v>150</v>
      </c>
      <c r="H35" s="96"/>
      <c r="I35" s="96"/>
      <c r="J35" s="96"/>
      <c r="K35" s="96"/>
      <c r="L35" s="96"/>
      <c r="M35" s="96"/>
      <c r="N35" s="96"/>
      <c r="O35" s="97"/>
      <c r="P35" s="93" t="s">
        <v>29</v>
      </c>
      <c r="Q35" s="1"/>
      <c r="R35" s="4" t="str">
        <f t="shared" si="2"/>
        <v/>
      </c>
      <c r="S35" s="1"/>
      <c r="T35" s="1"/>
      <c r="U35" s="1"/>
      <c r="V35" s="1"/>
      <c r="W35" s="2"/>
      <c r="X35" s="2"/>
      <c r="Y35" s="1"/>
      <c r="Z35" s="1"/>
      <c r="AA35" s="1"/>
      <c r="AB35" s="1"/>
      <c r="AC35" s="1"/>
    </row>
    <row r="36" spans="1:29" ht="95.25" customHeight="1" x14ac:dyDescent="0.25">
      <c r="A36" s="25">
        <v>45</v>
      </c>
      <c r="B36" s="26" t="str">
        <f t="shared" si="0"/>
        <v/>
      </c>
      <c r="C36" s="27" t="e">
        <f t="shared" si="1"/>
        <v>#REF!</v>
      </c>
      <c r="D36" s="2"/>
      <c r="E36" s="25">
        <v>27</v>
      </c>
      <c r="F36" s="28" t="str">
        <f t="shared" si="3"/>
        <v>Gestión del alcance</v>
      </c>
      <c r="G36" s="98" t="s">
        <v>151</v>
      </c>
      <c r="H36" s="96"/>
      <c r="I36" s="96"/>
      <c r="J36" s="96"/>
      <c r="K36" s="96"/>
      <c r="L36" s="96"/>
      <c r="M36" s="96"/>
      <c r="N36" s="96"/>
      <c r="O36" s="97"/>
      <c r="P36" s="92" t="s">
        <v>9</v>
      </c>
      <c r="Q36" s="1"/>
      <c r="R36" s="4" t="str">
        <f t="shared" si="2"/>
        <v/>
      </c>
      <c r="S36" s="1"/>
      <c r="T36" s="1"/>
      <c r="U36" s="1"/>
      <c r="V36" s="1"/>
      <c r="W36" s="2"/>
      <c r="X36" s="2"/>
      <c r="Y36" s="1"/>
      <c r="Z36" s="1"/>
      <c r="AA36" s="1"/>
      <c r="AB36" s="1"/>
      <c r="AC36" s="1"/>
    </row>
    <row r="37" spans="1:29" ht="95.25" customHeight="1" x14ac:dyDescent="0.25">
      <c r="A37" s="25">
        <v>47</v>
      </c>
      <c r="B37" s="26" t="str">
        <f t="shared" si="0"/>
        <v/>
      </c>
      <c r="C37" s="27" t="e">
        <f t="shared" si="1"/>
        <v>#REF!</v>
      </c>
      <c r="D37" s="2"/>
      <c r="E37" s="29">
        <v>28</v>
      </c>
      <c r="F37" s="30" t="str">
        <f t="shared" si="3"/>
        <v>Gestión del alcance</v>
      </c>
      <c r="G37" s="95" t="s">
        <v>152</v>
      </c>
      <c r="H37" s="96"/>
      <c r="I37" s="96"/>
      <c r="J37" s="96"/>
      <c r="K37" s="96"/>
      <c r="L37" s="96"/>
      <c r="M37" s="96"/>
      <c r="N37" s="96"/>
      <c r="O37" s="97"/>
      <c r="P37" s="93" t="s">
        <v>29</v>
      </c>
      <c r="Q37" s="1"/>
      <c r="R37" s="4" t="str">
        <f t="shared" si="2"/>
        <v/>
      </c>
      <c r="S37" s="1"/>
      <c r="T37" s="1"/>
      <c r="U37" s="1"/>
      <c r="V37" s="1"/>
      <c r="W37" s="2"/>
      <c r="X37" s="2"/>
      <c r="Y37" s="1"/>
      <c r="Z37" s="1"/>
      <c r="AA37" s="1"/>
      <c r="AB37" s="1"/>
      <c r="AC37" s="1"/>
    </row>
    <row r="38" spans="1:29" ht="95.25" customHeight="1" x14ac:dyDescent="0.25">
      <c r="A38" s="25">
        <v>49</v>
      </c>
      <c r="B38" s="26" t="str">
        <f t="shared" si="0"/>
        <v/>
      </c>
      <c r="C38" s="27" t="e">
        <f t="shared" si="1"/>
        <v>#REF!</v>
      </c>
      <c r="D38" s="2"/>
      <c r="E38" s="25">
        <v>29</v>
      </c>
      <c r="F38" s="28" t="str">
        <f t="shared" si="3"/>
        <v>Gestión de adquisiciones</v>
      </c>
      <c r="G38" s="98" t="s">
        <v>153</v>
      </c>
      <c r="H38" s="96"/>
      <c r="I38" s="96"/>
      <c r="J38" s="96"/>
      <c r="K38" s="96"/>
      <c r="L38" s="96"/>
      <c r="M38" s="96"/>
      <c r="N38" s="96"/>
      <c r="O38" s="97"/>
      <c r="P38" s="92" t="s">
        <v>29</v>
      </c>
      <c r="Q38" s="1"/>
      <c r="R38" s="4" t="str">
        <f t="shared" si="2"/>
        <v/>
      </c>
      <c r="S38" s="1"/>
      <c r="T38" s="1"/>
      <c r="U38" s="1"/>
      <c r="V38" s="1"/>
      <c r="W38" s="2"/>
      <c r="X38" s="2"/>
      <c r="Y38" s="1"/>
      <c r="Z38" s="1"/>
      <c r="AA38" s="1"/>
      <c r="AB38" s="1"/>
      <c r="AC38" s="1"/>
    </row>
    <row r="39" spans="1:29" ht="95.25" customHeight="1" x14ac:dyDescent="0.25">
      <c r="A39" s="25">
        <v>50</v>
      </c>
      <c r="B39" s="26" t="str">
        <f t="shared" si="0"/>
        <v/>
      </c>
      <c r="C39" s="27" t="e">
        <f t="shared" si="1"/>
        <v>#REF!</v>
      </c>
      <c r="D39" s="2"/>
      <c r="E39" s="29">
        <v>30</v>
      </c>
      <c r="F39" s="30" t="str">
        <f t="shared" si="3"/>
        <v>Gestión de los costos</v>
      </c>
      <c r="G39" s="95" t="s">
        <v>154</v>
      </c>
      <c r="H39" s="96"/>
      <c r="I39" s="96"/>
      <c r="J39" s="96"/>
      <c r="K39" s="96"/>
      <c r="L39" s="96"/>
      <c r="M39" s="96"/>
      <c r="N39" s="96"/>
      <c r="O39" s="97"/>
      <c r="P39" s="93" t="s">
        <v>13</v>
      </c>
      <c r="Q39" s="1"/>
      <c r="R39" s="4" t="str">
        <f t="shared" si="2"/>
        <v/>
      </c>
      <c r="S39" s="1"/>
      <c r="T39" s="1"/>
      <c r="U39" s="1"/>
      <c r="V39" s="1"/>
      <c r="W39" s="2"/>
      <c r="X39" s="2"/>
      <c r="Y39" s="1"/>
      <c r="Z39" s="1"/>
      <c r="AA39" s="1"/>
      <c r="AB39" s="1"/>
      <c r="AC39" s="1"/>
    </row>
    <row r="40" spans="1:29" ht="95.25" customHeight="1" x14ac:dyDescent="0.25">
      <c r="A40" s="25">
        <v>51</v>
      </c>
      <c r="B40" s="26" t="str">
        <f t="shared" si="0"/>
        <v/>
      </c>
      <c r="C40" s="27" t="e">
        <f t="shared" si="1"/>
        <v>#REF!</v>
      </c>
      <c r="D40" s="2"/>
      <c r="E40" s="25">
        <v>31</v>
      </c>
      <c r="F40" s="28" t="str">
        <f t="shared" si="3"/>
        <v>Gestión del tiempo</v>
      </c>
      <c r="G40" s="98" t="s">
        <v>155</v>
      </c>
      <c r="H40" s="96"/>
      <c r="I40" s="96"/>
      <c r="J40" s="96"/>
      <c r="K40" s="96"/>
      <c r="L40" s="96"/>
      <c r="M40" s="96"/>
      <c r="N40" s="96"/>
      <c r="O40" s="97"/>
      <c r="P40" s="92" t="s">
        <v>13</v>
      </c>
      <c r="Q40" s="1"/>
      <c r="R40" s="4">
        <f t="shared" si="2"/>
        <v>10</v>
      </c>
      <c r="S40" s="1"/>
      <c r="T40" s="1"/>
      <c r="U40" s="1"/>
      <c r="V40" s="1"/>
      <c r="W40" s="2"/>
      <c r="X40" s="2"/>
      <c r="Y40" s="1"/>
      <c r="Z40" s="1"/>
      <c r="AA40" s="1"/>
      <c r="AB40" s="1"/>
      <c r="AC40" s="1"/>
    </row>
    <row r="41" spans="1:29" ht="95.25" customHeight="1" x14ac:dyDescent="0.25">
      <c r="A41" s="25">
        <v>52</v>
      </c>
      <c r="B41" s="26" t="str">
        <f t="shared" si="0"/>
        <v/>
      </c>
      <c r="C41" s="27" t="e">
        <f t="shared" si="1"/>
        <v>#REF!</v>
      </c>
      <c r="D41" s="2"/>
      <c r="E41" s="29">
        <v>32</v>
      </c>
      <c r="F41" s="30" t="str">
        <f t="shared" si="3"/>
        <v>Gestión de los recursos humanos</v>
      </c>
      <c r="G41" s="95" t="s">
        <v>156</v>
      </c>
      <c r="H41" s="96"/>
      <c r="I41" s="96"/>
      <c r="J41" s="96"/>
      <c r="K41" s="96"/>
      <c r="L41" s="96"/>
      <c r="M41" s="96"/>
      <c r="N41" s="96"/>
      <c r="O41" s="97"/>
      <c r="P41" s="93" t="s">
        <v>13</v>
      </c>
      <c r="Q41" s="1"/>
      <c r="R41" s="4">
        <f t="shared" si="2"/>
        <v>10</v>
      </c>
      <c r="S41" s="1"/>
      <c r="T41" s="1"/>
      <c r="U41" s="1"/>
      <c r="V41" s="1"/>
      <c r="W41" s="2"/>
      <c r="X41" s="2"/>
      <c r="Y41" s="1"/>
      <c r="Z41" s="1"/>
      <c r="AA41" s="1"/>
      <c r="AB41" s="1"/>
      <c r="AC41" s="1"/>
    </row>
    <row r="42" spans="1:29" ht="95.25" customHeight="1" x14ac:dyDescent="0.25">
      <c r="A42" s="25">
        <v>53</v>
      </c>
      <c r="B42" s="26" t="str">
        <f t="shared" si="0"/>
        <v/>
      </c>
      <c r="C42" s="27" t="e">
        <f t="shared" si="1"/>
        <v>#REF!</v>
      </c>
      <c r="D42" s="2"/>
      <c r="E42" s="25">
        <v>33</v>
      </c>
      <c r="F42" s="28" t="str">
        <f t="shared" ref="F42:F59" si="4">VLOOKUP($E42,KMMM_TG_Level1,3,FALSE)</f>
        <v>Gestión de riesgos</v>
      </c>
      <c r="G42" s="98" t="s">
        <v>157</v>
      </c>
      <c r="H42" s="96"/>
      <c r="I42" s="96"/>
      <c r="J42" s="96"/>
      <c r="K42" s="96"/>
      <c r="L42" s="96"/>
      <c r="M42" s="96"/>
      <c r="N42" s="96"/>
      <c r="O42" s="97"/>
      <c r="P42" s="92" t="s">
        <v>9</v>
      </c>
      <c r="Q42" s="1"/>
      <c r="R42" s="4" t="str">
        <f t="shared" ref="R42:R59" si="5">IF(VLOOKUP($E42,KMMM_TG_Level1,2,FALSE)=$P42,10,"")</f>
        <v/>
      </c>
      <c r="S42" s="1"/>
      <c r="T42" s="1"/>
      <c r="U42" s="1"/>
      <c r="V42" s="1"/>
      <c r="W42" s="2"/>
      <c r="X42" s="2"/>
      <c r="Y42" s="1"/>
      <c r="Z42" s="1"/>
      <c r="AA42" s="1"/>
      <c r="AB42" s="1"/>
      <c r="AC42" s="1"/>
    </row>
    <row r="43" spans="1:29" ht="95.25" customHeight="1" x14ac:dyDescent="0.25">
      <c r="A43" s="25">
        <v>55</v>
      </c>
      <c r="B43" s="26" t="str">
        <f t="shared" si="0"/>
        <v/>
      </c>
      <c r="C43" s="27" t="e">
        <f t="shared" si="1"/>
        <v>#REF!</v>
      </c>
      <c r="D43" s="2"/>
      <c r="E43" s="29">
        <v>34</v>
      </c>
      <c r="F43" s="30" t="str">
        <f t="shared" si="4"/>
        <v>Gestión de los recursos humanos</v>
      </c>
      <c r="G43" s="95" t="s">
        <v>158</v>
      </c>
      <c r="H43" s="96"/>
      <c r="I43" s="96"/>
      <c r="J43" s="96"/>
      <c r="K43" s="96"/>
      <c r="L43" s="96"/>
      <c r="M43" s="96"/>
      <c r="N43" s="96"/>
      <c r="O43" s="97"/>
      <c r="P43" s="93" t="s">
        <v>13</v>
      </c>
      <c r="Q43" s="1"/>
      <c r="R43" s="4" t="str">
        <f t="shared" si="5"/>
        <v/>
      </c>
      <c r="S43" s="1"/>
      <c r="T43" s="1"/>
      <c r="U43" s="1"/>
      <c r="V43" s="1"/>
      <c r="W43" s="2"/>
      <c r="X43" s="2"/>
      <c r="Y43" s="1"/>
      <c r="Z43" s="1"/>
      <c r="AA43" s="1"/>
      <c r="AB43" s="1"/>
      <c r="AC43" s="1"/>
    </row>
    <row r="44" spans="1:29" ht="95.25" customHeight="1" x14ac:dyDescent="0.25">
      <c r="A44" s="25">
        <v>56</v>
      </c>
      <c r="B44" s="26" t="str">
        <f t="shared" si="0"/>
        <v/>
      </c>
      <c r="C44" s="27" t="e">
        <f t="shared" si="1"/>
        <v>#REF!</v>
      </c>
      <c r="D44" s="2"/>
      <c r="E44" s="25">
        <v>35</v>
      </c>
      <c r="F44" s="28" t="str">
        <f t="shared" si="4"/>
        <v>Gestión de la comunicación</v>
      </c>
      <c r="G44" s="98" t="s">
        <v>159</v>
      </c>
      <c r="H44" s="96"/>
      <c r="I44" s="96"/>
      <c r="J44" s="96"/>
      <c r="K44" s="96"/>
      <c r="L44" s="96"/>
      <c r="M44" s="96"/>
      <c r="N44" s="96"/>
      <c r="O44" s="97"/>
      <c r="P44" s="92" t="s">
        <v>13</v>
      </c>
      <c r="Q44" s="1"/>
      <c r="R44" s="4">
        <f t="shared" si="5"/>
        <v>10</v>
      </c>
      <c r="S44" s="1"/>
      <c r="T44" s="1"/>
      <c r="U44" s="1"/>
      <c r="V44" s="1"/>
      <c r="W44" s="2"/>
      <c r="X44" s="2"/>
      <c r="Y44" s="1"/>
      <c r="Z44" s="1"/>
      <c r="AA44" s="1"/>
      <c r="AB44" s="1"/>
      <c r="AC44" s="1"/>
    </row>
    <row r="45" spans="1:29" ht="95.25" customHeight="1" x14ac:dyDescent="0.25">
      <c r="A45" s="25">
        <v>57</v>
      </c>
      <c r="B45" s="26" t="str">
        <f t="shared" si="0"/>
        <v/>
      </c>
      <c r="C45" s="27" t="e">
        <f t="shared" si="1"/>
        <v>#REF!</v>
      </c>
      <c r="D45" s="2"/>
      <c r="E45" s="29">
        <v>36</v>
      </c>
      <c r="F45" s="30" t="str">
        <f t="shared" si="4"/>
        <v>Gestión de los recursos humanos</v>
      </c>
      <c r="G45" s="95" t="s">
        <v>160</v>
      </c>
      <c r="H45" s="96"/>
      <c r="I45" s="96"/>
      <c r="J45" s="96"/>
      <c r="K45" s="96"/>
      <c r="L45" s="96"/>
      <c r="M45" s="96"/>
      <c r="N45" s="96"/>
      <c r="O45" s="97"/>
      <c r="P45" s="93" t="s">
        <v>9</v>
      </c>
      <c r="Q45" s="1"/>
      <c r="R45" s="4">
        <f t="shared" si="5"/>
        <v>10</v>
      </c>
      <c r="S45" s="1"/>
      <c r="T45" s="1"/>
      <c r="U45" s="1"/>
      <c r="V45" s="1"/>
      <c r="W45" s="2"/>
      <c r="X45" s="2"/>
      <c r="Y45" s="1"/>
      <c r="Z45" s="1"/>
      <c r="AA45" s="1"/>
      <c r="AB45" s="1"/>
      <c r="AC45" s="1"/>
    </row>
    <row r="46" spans="1:29" ht="95.25" customHeight="1" x14ac:dyDescent="0.25">
      <c r="A46" s="25">
        <v>58</v>
      </c>
      <c r="B46" s="26" t="str">
        <f t="shared" si="0"/>
        <v/>
      </c>
      <c r="C46" s="27" t="e">
        <f t="shared" si="1"/>
        <v>#REF!</v>
      </c>
      <c r="D46" s="2"/>
      <c r="E46" s="25">
        <v>37</v>
      </c>
      <c r="F46" s="28" t="str">
        <f t="shared" si="4"/>
        <v>Gestión del tiempo</v>
      </c>
      <c r="G46" s="98" t="s">
        <v>161</v>
      </c>
      <c r="H46" s="96"/>
      <c r="I46" s="96"/>
      <c r="J46" s="96"/>
      <c r="K46" s="96"/>
      <c r="L46" s="96"/>
      <c r="M46" s="96"/>
      <c r="N46" s="96"/>
      <c r="O46" s="97"/>
      <c r="P46" s="92" t="s">
        <v>13</v>
      </c>
      <c r="Q46" s="1"/>
      <c r="R46" s="4">
        <f t="shared" si="5"/>
        <v>10</v>
      </c>
      <c r="S46" s="1"/>
      <c r="T46" s="1"/>
      <c r="U46" s="1"/>
      <c r="V46" s="1"/>
      <c r="W46" s="2"/>
      <c r="X46" s="2"/>
      <c r="Y46" s="1"/>
      <c r="Z46" s="1"/>
      <c r="AA46" s="1"/>
      <c r="AB46" s="1"/>
      <c r="AC46" s="1"/>
    </row>
    <row r="47" spans="1:29" ht="95.25" customHeight="1" x14ac:dyDescent="0.25">
      <c r="A47" s="25">
        <v>60</v>
      </c>
      <c r="B47" s="26" t="str">
        <f t="shared" si="0"/>
        <v/>
      </c>
      <c r="C47" s="27" t="e">
        <f t="shared" si="1"/>
        <v>#REF!</v>
      </c>
      <c r="D47" s="2"/>
      <c r="E47" s="29">
        <v>38</v>
      </c>
      <c r="F47" s="30" t="str">
        <f t="shared" si="4"/>
        <v>Gestión del alcance</v>
      </c>
      <c r="G47" s="95" t="s">
        <v>162</v>
      </c>
      <c r="H47" s="96"/>
      <c r="I47" s="96"/>
      <c r="J47" s="96"/>
      <c r="K47" s="96"/>
      <c r="L47" s="96"/>
      <c r="M47" s="96"/>
      <c r="N47" s="96"/>
      <c r="O47" s="97"/>
      <c r="P47" s="93" t="s">
        <v>9</v>
      </c>
      <c r="Q47" s="1"/>
      <c r="R47" s="4">
        <f t="shared" si="5"/>
        <v>10</v>
      </c>
      <c r="S47" s="1"/>
      <c r="T47" s="1"/>
      <c r="U47" s="1"/>
      <c r="V47" s="1"/>
      <c r="W47" s="2"/>
      <c r="X47" s="2"/>
      <c r="Y47" s="1"/>
      <c r="Z47" s="1"/>
      <c r="AA47" s="1"/>
      <c r="AB47" s="1"/>
      <c r="AC47" s="1"/>
    </row>
    <row r="48" spans="1:29" ht="95.25" customHeight="1" x14ac:dyDescent="0.25">
      <c r="A48" s="25">
        <v>61</v>
      </c>
      <c r="B48" s="26" t="str">
        <f t="shared" si="0"/>
        <v/>
      </c>
      <c r="C48" s="27" t="e">
        <f t="shared" si="1"/>
        <v>#REF!</v>
      </c>
      <c r="D48" s="2"/>
      <c r="E48" s="25">
        <v>39</v>
      </c>
      <c r="F48" s="28" t="str">
        <f t="shared" si="4"/>
        <v>Gestión de los costos</v>
      </c>
      <c r="G48" s="98" t="s">
        <v>163</v>
      </c>
      <c r="H48" s="96"/>
      <c r="I48" s="96"/>
      <c r="J48" s="96"/>
      <c r="K48" s="96"/>
      <c r="L48" s="96"/>
      <c r="M48" s="96"/>
      <c r="N48" s="96"/>
      <c r="O48" s="97"/>
      <c r="P48" s="92" t="s">
        <v>9</v>
      </c>
      <c r="Q48" s="1"/>
      <c r="R48" s="4" t="str">
        <f t="shared" si="5"/>
        <v/>
      </c>
      <c r="S48" s="1"/>
      <c r="T48" s="1"/>
      <c r="U48" s="1"/>
      <c r="V48" s="1"/>
      <c r="W48" s="2"/>
      <c r="X48" s="2"/>
      <c r="Y48" s="1"/>
      <c r="Z48" s="1"/>
      <c r="AA48" s="1"/>
      <c r="AB48" s="1"/>
      <c r="AC48" s="1"/>
    </row>
    <row r="49" spans="1:29" ht="95.25" customHeight="1" x14ac:dyDescent="0.25">
      <c r="A49" s="25">
        <v>66</v>
      </c>
      <c r="B49" s="26" t="str">
        <f t="shared" si="0"/>
        <v/>
      </c>
      <c r="C49" s="27" t="e">
        <f t="shared" si="1"/>
        <v>#REF!</v>
      </c>
      <c r="D49" s="2"/>
      <c r="E49" s="29">
        <v>40</v>
      </c>
      <c r="F49" s="30" t="str">
        <f t="shared" si="4"/>
        <v>Gestión de los recursos humanos</v>
      </c>
      <c r="G49" s="95" t="s">
        <v>164</v>
      </c>
      <c r="H49" s="96"/>
      <c r="I49" s="96"/>
      <c r="J49" s="96"/>
      <c r="K49" s="96"/>
      <c r="L49" s="96"/>
      <c r="M49" s="96"/>
      <c r="N49" s="96"/>
      <c r="O49" s="97"/>
      <c r="P49" s="93" t="s">
        <v>9</v>
      </c>
      <c r="Q49" s="1"/>
      <c r="R49" s="4" t="str">
        <f t="shared" si="5"/>
        <v/>
      </c>
      <c r="S49" s="1"/>
      <c r="T49" s="1"/>
      <c r="U49" s="1"/>
      <c r="V49" s="1"/>
      <c r="W49" s="2"/>
      <c r="X49" s="2"/>
      <c r="Y49" s="1"/>
      <c r="Z49" s="1"/>
      <c r="AA49" s="1"/>
      <c r="AB49" s="1"/>
      <c r="AC49" s="1"/>
    </row>
    <row r="50" spans="1:29" ht="95.25" customHeight="1" x14ac:dyDescent="0.25">
      <c r="A50" s="25">
        <v>68</v>
      </c>
      <c r="B50" s="26" t="str">
        <f t="shared" si="0"/>
        <v/>
      </c>
      <c r="C50" s="27" t="e">
        <f t="shared" si="1"/>
        <v>#REF!</v>
      </c>
      <c r="D50" s="2"/>
      <c r="E50" s="25">
        <v>41</v>
      </c>
      <c r="F50" s="28" t="str">
        <f t="shared" si="4"/>
        <v>Gestión de la calidad</v>
      </c>
      <c r="G50" s="98" t="s">
        <v>165</v>
      </c>
      <c r="H50" s="96"/>
      <c r="I50" s="96"/>
      <c r="J50" s="96"/>
      <c r="K50" s="96"/>
      <c r="L50" s="96"/>
      <c r="M50" s="96"/>
      <c r="N50" s="96"/>
      <c r="O50" s="97"/>
      <c r="P50" s="92" t="s">
        <v>16</v>
      </c>
      <c r="Q50" s="1"/>
      <c r="R50" s="4" t="str">
        <f t="shared" si="5"/>
        <v/>
      </c>
      <c r="S50" s="1"/>
      <c r="T50" s="1"/>
      <c r="U50" s="1"/>
      <c r="V50" s="1"/>
      <c r="W50" s="2"/>
      <c r="X50" s="2"/>
      <c r="Y50" s="1"/>
      <c r="Z50" s="1"/>
      <c r="AA50" s="1"/>
      <c r="AB50" s="1"/>
      <c r="AC50" s="1"/>
    </row>
    <row r="51" spans="1:29" ht="95.25" customHeight="1" x14ac:dyDescent="0.25">
      <c r="A51" s="25">
        <v>69</v>
      </c>
      <c r="B51" s="26" t="str">
        <f t="shared" si="0"/>
        <v/>
      </c>
      <c r="C51" s="27" t="e">
        <f t="shared" si="1"/>
        <v>#REF!</v>
      </c>
      <c r="D51" s="2"/>
      <c r="E51" s="29">
        <v>42</v>
      </c>
      <c r="F51" s="30" t="str">
        <f t="shared" si="4"/>
        <v>Gestión de adquisiciones</v>
      </c>
      <c r="G51" s="95" t="s">
        <v>166</v>
      </c>
      <c r="H51" s="96"/>
      <c r="I51" s="96"/>
      <c r="J51" s="96"/>
      <c r="K51" s="96"/>
      <c r="L51" s="96"/>
      <c r="M51" s="96"/>
      <c r="N51" s="96"/>
      <c r="O51" s="97"/>
      <c r="P51" s="93" t="s">
        <v>16</v>
      </c>
      <c r="Q51" s="1"/>
      <c r="R51" s="4" t="str">
        <f t="shared" si="5"/>
        <v/>
      </c>
      <c r="S51" s="1"/>
      <c r="T51" s="1"/>
      <c r="U51" s="1"/>
      <c r="V51" s="1"/>
      <c r="W51" s="2"/>
      <c r="X51" s="2"/>
      <c r="Y51" s="1"/>
      <c r="Z51" s="1"/>
      <c r="AA51" s="1"/>
      <c r="AB51" s="1"/>
      <c r="AC51" s="1"/>
    </row>
    <row r="52" spans="1:29" ht="95.25" customHeight="1" x14ac:dyDescent="0.25">
      <c r="A52" s="25">
        <v>70</v>
      </c>
      <c r="B52" s="26" t="str">
        <f t="shared" si="0"/>
        <v/>
      </c>
      <c r="C52" s="27" t="e">
        <f t="shared" si="1"/>
        <v>#REF!</v>
      </c>
      <c r="D52" s="2"/>
      <c r="E52" s="25">
        <v>43</v>
      </c>
      <c r="F52" s="28" t="str">
        <f t="shared" si="4"/>
        <v>Gestión de la comunicación</v>
      </c>
      <c r="G52" s="98" t="s">
        <v>167</v>
      </c>
      <c r="H52" s="96"/>
      <c r="I52" s="96"/>
      <c r="J52" s="96"/>
      <c r="K52" s="96"/>
      <c r="L52" s="96"/>
      <c r="M52" s="96"/>
      <c r="N52" s="96"/>
      <c r="O52" s="97"/>
      <c r="P52" s="92" t="s">
        <v>13</v>
      </c>
      <c r="Q52" s="1"/>
      <c r="R52" s="4" t="str">
        <f t="shared" si="5"/>
        <v/>
      </c>
      <c r="S52" s="1"/>
      <c r="T52" s="1"/>
      <c r="U52" s="1"/>
      <c r="V52" s="1"/>
      <c r="W52" s="2"/>
      <c r="X52" s="2"/>
      <c r="Y52" s="1"/>
      <c r="Z52" s="1"/>
      <c r="AA52" s="1"/>
      <c r="AB52" s="1"/>
      <c r="AC52" s="1"/>
    </row>
    <row r="53" spans="1:29" ht="95.25" customHeight="1" x14ac:dyDescent="0.25">
      <c r="A53" s="25">
        <v>71</v>
      </c>
      <c r="B53" s="26" t="str">
        <f t="shared" si="0"/>
        <v/>
      </c>
      <c r="C53" s="27" t="e">
        <f t="shared" si="1"/>
        <v>#REF!</v>
      </c>
      <c r="D53" s="2"/>
      <c r="E53" s="29">
        <v>44</v>
      </c>
      <c r="F53" s="30" t="str">
        <f t="shared" si="4"/>
        <v>Gestión del tiempo</v>
      </c>
      <c r="G53" s="95" t="s">
        <v>168</v>
      </c>
      <c r="H53" s="96"/>
      <c r="I53" s="96"/>
      <c r="J53" s="96"/>
      <c r="K53" s="96"/>
      <c r="L53" s="96"/>
      <c r="M53" s="96"/>
      <c r="N53" s="96"/>
      <c r="O53" s="97"/>
      <c r="P53" s="93" t="s">
        <v>29</v>
      </c>
      <c r="Q53" s="1"/>
      <c r="R53" s="4" t="str">
        <f t="shared" si="5"/>
        <v/>
      </c>
      <c r="S53" s="1"/>
      <c r="T53" s="1"/>
      <c r="U53" s="1"/>
      <c r="V53" s="1"/>
      <c r="W53" s="2"/>
      <c r="X53" s="2"/>
      <c r="Y53" s="1"/>
      <c r="Z53" s="1"/>
      <c r="AA53" s="1"/>
      <c r="AB53" s="1"/>
      <c r="AC53" s="1"/>
    </row>
    <row r="54" spans="1:29" ht="95.25" customHeight="1" x14ac:dyDescent="0.25">
      <c r="A54" s="25">
        <v>72</v>
      </c>
      <c r="B54" s="26" t="str">
        <f t="shared" si="0"/>
        <v/>
      </c>
      <c r="C54" s="27" t="e">
        <f t="shared" si="1"/>
        <v>#REF!</v>
      </c>
      <c r="D54" s="2"/>
      <c r="E54" s="25">
        <v>45</v>
      </c>
      <c r="F54" s="28" t="str">
        <f t="shared" si="4"/>
        <v>Gestión de riesgos</v>
      </c>
      <c r="G54" s="98" t="s">
        <v>169</v>
      </c>
      <c r="H54" s="96"/>
      <c r="I54" s="96"/>
      <c r="J54" s="96"/>
      <c r="K54" s="96"/>
      <c r="L54" s="96"/>
      <c r="M54" s="96"/>
      <c r="N54" s="96"/>
      <c r="O54" s="97"/>
      <c r="P54" s="92" t="s">
        <v>13</v>
      </c>
      <c r="Q54" s="1"/>
      <c r="R54" s="4" t="str">
        <f t="shared" si="5"/>
        <v/>
      </c>
      <c r="S54" s="1"/>
      <c r="T54" s="1"/>
      <c r="U54" s="1"/>
      <c r="V54" s="1"/>
      <c r="W54" s="2"/>
      <c r="X54" s="2"/>
      <c r="Y54" s="1"/>
      <c r="Z54" s="1"/>
      <c r="AA54" s="1"/>
      <c r="AB54" s="1"/>
      <c r="AC54" s="1"/>
    </row>
    <row r="55" spans="1:29" ht="95.25" customHeight="1" x14ac:dyDescent="0.25">
      <c r="A55" s="25">
        <v>74</v>
      </c>
      <c r="B55" s="26" t="str">
        <f t="shared" si="0"/>
        <v/>
      </c>
      <c r="C55" s="27" t="e">
        <f t="shared" si="1"/>
        <v>#REF!</v>
      </c>
      <c r="D55" s="2"/>
      <c r="E55" s="29">
        <v>46</v>
      </c>
      <c r="F55" s="30" t="str">
        <f t="shared" si="4"/>
        <v>Gestión de la calidad</v>
      </c>
      <c r="G55" s="95" t="s">
        <v>170</v>
      </c>
      <c r="H55" s="96"/>
      <c r="I55" s="96"/>
      <c r="J55" s="96"/>
      <c r="K55" s="96"/>
      <c r="L55" s="96"/>
      <c r="M55" s="96"/>
      <c r="N55" s="96"/>
      <c r="O55" s="97"/>
      <c r="P55" s="93" t="s">
        <v>9</v>
      </c>
      <c r="Q55" s="1"/>
      <c r="R55" s="4" t="str">
        <f t="shared" si="5"/>
        <v/>
      </c>
      <c r="S55" s="1"/>
      <c r="T55" s="1"/>
      <c r="U55" s="1"/>
      <c r="V55" s="1"/>
      <c r="W55" s="2"/>
      <c r="X55" s="2"/>
      <c r="Y55" s="1"/>
      <c r="Z55" s="1"/>
      <c r="AA55" s="1"/>
      <c r="AB55" s="1"/>
      <c r="AC55" s="1"/>
    </row>
    <row r="56" spans="1:29" ht="95.25" customHeight="1" x14ac:dyDescent="0.25">
      <c r="A56" s="25">
        <v>76</v>
      </c>
      <c r="B56" s="26" t="str">
        <f t="shared" si="0"/>
        <v/>
      </c>
      <c r="C56" s="27" t="e">
        <f t="shared" si="1"/>
        <v>#REF!</v>
      </c>
      <c r="D56" s="2"/>
      <c r="E56" s="25">
        <v>47</v>
      </c>
      <c r="F56" s="28" t="str">
        <f t="shared" si="4"/>
        <v>Gestión de riesgos</v>
      </c>
      <c r="G56" s="98" t="s">
        <v>171</v>
      </c>
      <c r="H56" s="96"/>
      <c r="I56" s="96"/>
      <c r="J56" s="96"/>
      <c r="K56" s="96"/>
      <c r="L56" s="96"/>
      <c r="M56" s="96"/>
      <c r="N56" s="96"/>
      <c r="O56" s="97"/>
      <c r="P56" s="92" t="s">
        <v>13</v>
      </c>
      <c r="Q56" s="1"/>
      <c r="R56" s="4" t="str">
        <f t="shared" si="5"/>
        <v/>
      </c>
      <c r="S56" s="1"/>
      <c r="T56" s="1"/>
      <c r="U56" s="1"/>
      <c r="V56" s="1"/>
      <c r="W56" s="2"/>
      <c r="X56" s="2"/>
      <c r="Y56" s="1"/>
      <c r="Z56" s="1"/>
      <c r="AA56" s="1"/>
      <c r="AB56" s="1"/>
      <c r="AC56" s="1"/>
    </row>
    <row r="57" spans="1:29" ht="95.25" customHeight="1" x14ac:dyDescent="0.25">
      <c r="A57" s="25">
        <v>78</v>
      </c>
      <c r="B57" s="26" t="str">
        <f t="shared" si="0"/>
        <v/>
      </c>
      <c r="C57" s="27" t="e">
        <f t="shared" si="1"/>
        <v>#REF!</v>
      </c>
      <c r="D57" s="2"/>
      <c r="E57" s="29">
        <v>48</v>
      </c>
      <c r="F57" s="30" t="str">
        <f t="shared" si="4"/>
        <v>Gestión de la calidad</v>
      </c>
      <c r="G57" s="95" t="s">
        <v>172</v>
      </c>
      <c r="H57" s="96"/>
      <c r="I57" s="96"/>
      <c r="J57" s="96"/>
      <c r="K57" s="96"/>
      <c r="L57" s="96"/>
      <c r="M57" s="96"/>
      <c r="N57" s="96"/>
      <c r="O57" s="97"/>
      <c r="P57" s="93" t="s">
        <v>13</v>
      </c>
      <c r="Q57" s="1"/>
      <c r="R57" s="4" t="str">
        <f t="shared" si="5"/>
        <v/>
      </c>
      <c r="S57" s="1"/>
      <c r="T57" s="1"/>
      <c r="U57" s="1"/>
      <c r="V57" s="1"/>
      <c r="W57" s="2"/>
      <c r="X57" s="2"/>
      <c r="Y57" s="1"/>
      <c r="Z57" s="1"/>
      <c r="AA57" s="1"/>
      <c r="AB57" s="1"/>
      <c r="AC57" s="1"/>
    </row>
    <row r="58" spans="1:29" ht="95.25" customHeight="1" x14ac:dyDescent="0.25">
      <c r="A58" s="25">
        <v>79</v>
      </c>
      <c r="B58" s="26" t="str">
        <f t="shared" si="0"/>
        <v/>
      </c>
      <c r="C58" s="27" t="e">
        <f t="shared" si="1"/>
        <v>#REF!</v>
      </c>
      <c r="D58" s="2"/>
      <c r="E58" s="25">
        <v>49</v>
      </c>
      <c r="F58" s="28" t="str">
        <f t="shared" si="4"/>
        <v>Gestión de la comunicación</v>
      </c>
      <c r="G58" s="98" t="s">
        <v>173</v>
      </c>
      <c r="H58" s="96"/>
      <c r="I58" s="96"/>
      <c r="J58" s="96"/>
      <c r="K58" s="96"/>
      <c r="L58" s="96"/>
      <c r="M58" s="96"/>
      <c r="N58" s="96"/>
      <c r="O58" s="97"/>
      <c r="P58" s="92" t="s">
        <v>29</v>
      </c>
      <c r="Q58" s="1"/>
      <c r="R58" s="4" t="str">
        <f t="shared" si="5"/>
        <v/>
      </c>
      <c r="S58" s="12"/>
      <c r="T58" s="12"/>
      <c r="U58" s="13"/>
      <c r="V58" s="1"/>
      <c r="W58" s="2"/>
      <c r="X58" s="2"/>
      <c r="Y58" s="2"/>
      <c r="Z58" s="2"/>
      <c r="AA58" s="2"/>
      <c r="AB58" s="2"/>
      <c r="AC58" s="2"/>
    </row>
    <row r="59" spans="1:29" ht="95.25" customHeight="1" x14ac:dyDescent="0.25">
      <c r="A59" s="25">
        <v>80</v>
      </c>
      <c r="B59" s="26" t="str">
        <f t="shared" si="0"/>
        <v/>
      </c>
      <c r="C59" s="27" t="e">
        <f t="shared" si="1"/>
        <v>#REF!</v>
      </c>
      <c r="D59" s="2"/>
      <c r="E59" s="32">
        <v>50</v>
      </c>
      <c r="F59" s="33" t="str">
        <f t="shared" si="4"/>
        <v>Gestión de los costos</v>
      </c>
      <c r="G59" s="103" t="s">
        <v>174</v>
      </c>
      <c r="H59" s="104"/>
      <c r="I59" s="104"/>
      <c r="J59" s="104"/>
      <c r="K59" s="104"/>
      <c r="L59" s="104"/>
      <c r="M59" s="104"/>
      <c r="N59" s="104"/>
      <c r="O59" s="105"/>
      <c r="P59" s="94" t="s">
        <v>9</v>
      </c>
      <c r="Q59" s="1"/>
      <c r="R59" s="4" t="str">
        <f t="shared" si="5"/>
        <v/>
      </c>
      <c r="S59" s="12"/>
      <c r="T59" s="12"/>
      <c r="U59" s="13"/>
      <c r="V59" s="1"/>
      <c r="W59" s="2"/>
      <c r="X59" s="2"/>
      <c r="Y59" s="2"/>
      <c r="Z59" s="2"/>
      <c r="AA59" s="2"/>
      <c r="AB59" s="2"/>
      <c r="AC59" s="2"/>
    </row>
    <row r="60" spans="1:29" ht="13.5" customHeight="1" x14ac:dyDescent="0.25">
      <c r="A60" s="12"/>
      <c r="B60" s="12"/>
      <c r="C60" s="2"/>
      <c r="D60" s="2"/>
      <c r="E60" s="1"/>
      <c r="F60" s="1"/>
      <c r="G60" s="2"/>
      <c r="H60" s="2"/>
      <c r="I60" s="2"/>
      <c r="J60" s="2"/>
      <c r="K60" s="2"/>
      <c r="L60" s="2"/>
      <c r="M60" s="2"/>
      <c r="N60" s="2"/>
      <c r="O60" s="2"/>
      <c r="P60" s="12"/>
      <c r="Q60" s="12"/>
      <c r="R60" s="12"/>
      <c r="S60" s="12"/>
      <c r="T60" s="12"/>
      <c r="U60" s="13"/>
      <c r="V60" s="1"/>
      <c r="W60" s="2"/>
      <c r="X60" s="35"/>
      <c r="Y60" s="2"/>
      <c r="Z60" s="2"/>
      <c r="AA60" s="2"/>
      <c r="AB60" s="2"/>
      <c r="AC60" s="2"/>
    </row>
    <row r="61" spans="1:29" ht="13.5" customHeight="1" x14ac:dyDescent="0.25">
      <c r="A61" s="12"/>
      <c r="B61" s="12"/>
      <c r="C61" s="2"/>
      <c r="D61" s="2"/>
      <c r="E61" s="106" t="s">
        <v>175</v>
      </c>
      <c r="F61" s="96"/>
      <c r="G61" s="97"/>
      <c r="H61" s="24" t="s">
        <v>176</v>
      </c>
      <c r="I61" s="2"/>
      <c r="J61" s="2"/>
      <c r="K61" s="2"/>
      <c r="L61" s="2"/>
      <c r="M61" s="2"/>
      <c r="N61" s="2"/>
      <c r="O61" s="2"/>
      <c r="P61" s="12"/>
      <c r="Q61" s="1"/>
      <c r="R61" s="12"/>
      <c r="S61" s="12"/>
      <c r="T61" s="12"/>
      <c r="U61" s="13"/>
      <c r="V61" s="1"/>
      <c r="W61" s="2"/>
      <c r="X61" s="2"/>
      <c r="Y61" s="2"/>
      <c r="Z61" s="2"/>
      <c r="AA61" s="2"/>
      <c r="AB61" s="2"/>
      <c r="AC61" s="2"/>
    </row>
    <row r="62" spans="1:29" ht="13.5" customHeight="1" x14ac:dyDescent="0.25">
      <c r="A62" s="12"/>
      <c r="B62" s="12"/>
      <c r="C62" s="2"/>
      <c r="D62" s="2"/>
      <c r="E62" s="99" t="s">
        <v>18</v>
      </c>
      <c r="F62" s="96"/>
      <c r="G62" s="97"/>
      <c r="H62" s="4">
        <f t="shared" ref="H62:H69" si="6">SUMIFS($R$10:$R$59,$F$10:$F$59,E62)</f>
        <v>20</v>
      </c>
      <c r="I62" s="2"/>
      <c r="J62" s="2"/>
      <c r="K62" s="2"/>
      <c r="L62" s="2"/>
      <c r="M62" s="2"/>
      <c r="N62" s="2"/>
      <c r="O62" s="2"/>
      <c r="P62" s="12"/>
      <c r="Q62" s="1"/>
      <c r="R62" s="12"/>
      <c r="S62" s="12"/>
      <c r="T62" s="12"/>
      <c r="U62" s="13"/>
      <c r="V62" s="1"/>
      <c r="W62" s="2"/>
      <c r="X62" s="2"/>
      <c r="Y62" s="2"/>
      <c r="Z62" s="2"/>
      <c r="AA62" s="2"/>
      <c r="AB62" s="2"/>
      <c r="AC62" s="2"/>
    </row>
    <row r="63" spans="1:29" ht="13.5" customHeight="1" x14ac:dyDescent="0.25">
      <c r="A63" s="12"/>
      <c r="B63" s="12"/>
      <c r="C63" s="2"/>
      <c r="D63" s="2"/>
      <c r="E63" s="99" t="s">
        <v>21</v>
      </c>
      <c r="F63" s="96"/>
      <c r="G63" s="97"/>
      <c r="H63" s="4">
        <f t="shared" si="6"/>
        <v>10</v>
      </c>
      <c r="I63" s="2"/>
      <c r="J63" s="2"/>
      <c r="K63" s="2"/>
      <c r="L63" s="2"/>
      <c r="M63" s="2"/>
      <c r="N63" s="2"/>
      <c r="O63" s="2"/>
      <c r="P63" s="12"/>
      <c r="Q63" s="1"/>
      <c r="R63" s="12"/>
      <c r="S63" s="12"/>
      <c r="T63" s="12"/>
      <c r="U63" s="13"/>
      <c r="V63" s="1"/>
      <c r="W63" s="2"/>
      <c r="X63" s="2"/>
      <c r="Y63" s="2"/>
      <c r="Z63" s="2"/>
      <c r="AA63" s="2"/>
      <c r="AB63" s="2"/>
      <c r="AC63" s="2"/>
    </row>
    <row r="64" spans="1:29" ht="13.5" customHeight="1" x14ac:dyDescent="0.25">
      <c r="A64" s="12"/>
      <c r="B64" s="12"/>
      <c r="C64" s="2"/>
      <c r="D64" s="2"/>
      <c r="E64" s="99" t="s">
        <v>17</v>
      </c>
      <c r="F64" s="96"/>
      <c r="G64" s="97"/>
      <c r="H64" s="4">
        <f t="shared" si="6"/>
        <v>20</v>
      </c>
      <c r="I64" s="2"/>
      <c r="J64" s="2"/>
      <c r="K64" s="2"/>
      <c r="L64" s="2"/>
      <c r="M64" s="2"/>
      <c r="N64" s="2"/>
      <c r="O64" s="2"/>
      <c r="P64" s="12"/>
      <c r="Q64" s="1"/>
      <c r="R64" s="12"/>
      <c r="S64" s="12"/>
      <c r="T64" s="12"/>
      <c r="U64" s="13"/>
      <c r="V64" s="1"/>
      <c r="W64" s="2"/>
      <c r="X64" s="2"/>
      <c r="Y64" s="2"/>
      <c r="Z64" s="2"/>
      <c r="AA64" s="2"/>
      <c r="AB64" s="2"/>
      <c r="AC64" s="2"/>
    </row>
    <row r="65" spans="1:29" ht="13.5" customHeight="1" x14ac:dyDescent="0.25">
      <c r="A65" s="12"/>
      <c r="B65" s="12"/>
      <c r="C65" s="2"/>
      <c r="D65" s="2"/>
      <c r="E65" s="99" t="s">
        <v>20</v>
      </c>
      <c r="F65" s="96"/>
      <c r="G65" s="97"/>
      <c r="H65" s="4">
        <f t="shared" si="6"/>
        <v>20</v>
      </c>
      <c r="I65" s="2"/>
      <c r="J65" s="2"/>
      <c r="K65" s="2"/>
      <c r="L65" s="2"/>
      <c r="M65" s="2"/>
      <c r="N65" s="2"/>
      <c r="O65" s="2"/>
      <c r="P65" s="12"/>
      <c r="Q65" s="1"/>
      <c r="R65" s="12"/>
      <c r="S65" s="12"/>
      <c r="T65" s="12"/>
      <c r="U65" s="13"/>
      <c r="V65" s="1"/>
      <c r="W65" s="2"/>
      <c r="X65" s="2"/>
      <c r="Y65" s="2"/>
      <c r="Z65" s="2"/>
      <c r="AA65" s="2"/>
      <c r="AB65" s="2"/>
      <c r="AC65" s="2"/>
    </row>
    <row r="66" spans="1:29" ht="13.5" customHeight="1" x14ac:dyDescent="0.25">
      <c r="A66" s="12"/>
      <c r="B66" s="12"/>
      <c r="C66" s="2"/>
      <c r="D66" s="2"/>
      <c r="E66" s="99" t="s">
        <v>24</v>
      </c>
      <c r="F66" s="96"/>
      <c r="G66" s="97"/>
      <c r="H66" s="4">
        <f t="shared" si="6"/>
        <v>30</v>
      </c>
      <c r="I66" s="2"/>
      <c r="J66" s="2"/>
      <c r="K66" s="2"/>
      <c r="L66" s="2"/>
      <c r="M66" s="2"/>
      <c r="N66" s="2"/>
      <c r="O66" s="2"/>
      <c r="P66" s="12"/>
      <c r="Q66" s="1"/>
      <c r="R66" s="12"/>
      <c r="S66" s="12"/>
      <c r="T66" s="12"/>
      <c r="U66" s="13"/>
      <c r="V66" s="1"/>
      <c r="W66" s="2"/>
      <c r="X66" s="2"/>
      <c r="Y66" s="2"/>
      <c r="Z66" s="2"/>
      <c r="AA66" s="2"/>
      <c r="AB66" s="2"/>
      <c r="AC66" s="2"/>
    </row>
    <row r="67" spans="1:29" ht="13.5" customHeight="1" x14ac:dyDescent="0.25">
      <c r="A67" s="12"/>
      <c r="B67" s="12"/>
      <c r="C67" s="2"/>
      <c r="D67" s="2"/>
      <c r="E67" s="99" t="s">
        <v>27</v>
      </c>
      <c r="F67" s="96"/>
      <c r="G67" s="97"/>
      <c r="H67" s="4">
        <f t="shared" si="6"/>
        <v>10</v>
      </c>
      <c r="I67" s="2"/>
      <c r="J67" s="2"/>
      <c r="K67" s="2"/>
      <c r="L67" s="2"/>
      <c r="M67" s="2"/>
      <c r="N67" s="2"/>
      <c r="O67" s="2"/>
      <c r="P67" s="12"/>
      <c r="Q67" s="1"/>
      <c r="R67" s="12"/>
      <c r="S67" s="12"/>
      <c r="T67" s="12"/>
      <c r="U67" s="13"/>
      <c r="V67" s="1"/>
      <c r="W67" s="2"/>
      <c r="X67" s="2"/>
      <c r="Y67" s="2"/>
      <c r="Z67" s="2"/>
      <c r="AA67" s="2"/>
      <c r="AB67" s="2"/>
      <c r="AC67" s="2"/>
    </row>
    <row r="68" spans="1:29" ht="13.5" customHeight="1" x14ac:dyDescent="0.25">
      <c r="A68" s="12"/>
      <c r="B68" s="12"/>
      <c r="C68" s="2"/>
      <c r="D68" s="2"/>
      <c r="E68" s="99" t="s">
        <v>10</v>
      </c>
      <c r="F68" s="96"/>
      <c r="G68" s="97"/>
      <c r="H68" s="4">
        <f t="shared" si="6"/>
        <v>30</v>
      </c>
      <c r="I68" s="2"/>
      <c r="J68" s="2"/>
      <c r="K68" s="2"/>
      <c r="L68" s="2"/>
      <c r="M68" s="2"/>
      <c r="N68" s="2"/>
      <c r="O68" s="2"/>
      <c r="P68" s="12"/>
      <c r="Q68" s="1"/>
      <c r="R68" s="12"/>
      <c r="S68" s="12"/>
      <c r="T68" s="12"/>
      <c r="U68" s="13"/>
      <c r="V68" s="1"/>
      <c r="W68" s="2"/>
      <c r="X68" s="2"/>
      <c r="Y68" s="2"/>
      <c r="Z68" s="2"/>
      <c r="AA68" s="2"/>
      <c r="AB68" s="2"/>
      <c r="AC68" s="2"/>
    </row>
    <row r="69" spans="1:29" ht="13.5" customHeight="1" x14ac:dyDescent="0.25">
      <c r="A69" s="12"/>
      <c r="B69" s="12"/>
      <c r="C69" s="2"/>
      <c r="D69" s="2"/>
      <c r="E69" s="99" t="s">
        <v>14</v>
      </c>
      <c r="F69" s="96"/>
      <c r="G69" s="97"/>
      <c r="H69" s="4">
        <f t="shared" si="6"/>
        <v>20</v>
      </c>
      <c r="I69" s="2"/>
      <c r="J69" s="2"/>
      <c r="K69" s="2"/>
      <c r="L69" s="2"/>
      <c r="M69" s="2"/>
      <c r="N69" s="2"/>
      <c r="O69" s="2"/>
      <c r="P69" s="12"/>
      <c r="Q69" s="1"/>
      <c r="R69" s="12"/>
      <c r="S69" s="12"/>
      <c r="T69" s="12"/>
      <c r="U69" s="13"/>
      <c r="V69" s="1"/>
      <c r="W69" s="2"/>
      <c r="X69" s="2"/>
      <c r="Y69" s="2"/>
      <c r="Z69" s="2"/>
      <c r="AA69" s="2"/>
      <c r="AB69" s="2"/>
      <c r="AC69" s="2"/>
    </row>
    <row r="70" spans="1:29" ht="13.5" customHeight="1" x14ac:dyDescent="0.25">
      <c r="A70" s="12"/>
      <c r="B70" s="12"/>
      <c r="C70" s="2"/>
      <c r="D70" s="2"/>
      <c r="E70" s="100" t="s">
        <v>177</v>
      </c>
      <c r="F70" s="101"/>
      <c r="G70" s="102"/>
      <c r="H70" s="90">
        <f>SUM(H62:H69)</f>
        <v>160</v>
      </c>
      <c r="I70" s="2"/>
      <c r="J70" s="2"/>
      <c r="K70" s="2"/>
      <c r="L70" s="2"/>
      <c r="M70" s="2"/>
      <c r="N70" s="2"/>
      <c r="O70" s="2"/>
      <c r="P70" s="12"/>
      <c r="Q70" s="1"/>
      <c r="R70" s="12"/>
      <c r="S70" s="12"/>
      <c r="T70" s="12"/>
      <c r="U70" s="13"/>
      <c r="V70" s="1"/>
      <c r="W70" s="2"/>
      <c r="X70" s="2"/>
      <c r="Y70" s="2"/>
      <c r="Z70" s="2"/>
      <c r="AA70" s="2"/>
      <c r="AB70" s="2"/>
      <c r="AC70" s="2"/>
    </row>
    <row r="71" spans="1:29" ht="13.5" customHeight="1" x14ac:dyDescent="0.25">
      <c r="A71" s="12"/>
      <c r="B71" s="12"/>
      <c r="C71" s="2"/>
      <c r="D71" s="2"/>
      <c r="E71" s="12"/>
      <c r="F71" s="12"/>
      <c r="G71" s="12"/>
      <c r="H71" s="13"/>
      <c r="I71" s="1"/>
      <c r="J71" s="2"/>
      <c r="K71" s="2"/>
      <c r="L71" s="2"/>
      <c r="M71" s="2"/>
      <c r="N71" s="2"/>
      <c r="O71" s="2"/>
      <c r="P71" s="12"/>
      <c r="Q71" s="1"/>
      <c r="R71" s="12"/>
      <c r="S71" s="12"/>
      <c r="T71" s="12"/>
      <c r="U71" s="13"/>
      <c r="V71" s="1"/>
      <c r="W71" s="2"/>
      <c r="X71" s="2"/>
      <c r="Y71" s="2"/>
      <c r="Z71" s="2"/>
      <c r="AA71" s="2"/>
      <c r="AB71" s="2"/>
      <c r="AC71" s="2"/>
    </row>
    <row r="72" spans="1:29" ht="13.5" customHeight="1" x14ac:dyDescent="0.25">
      <c r="A72" s="12"/>
      <c r="B72" s="12"/>
      <c r="C72" s="2"/>
      <c r="D72" s="2"/>
      <c r="E72" s="1"/>
      <c r="F72" s="1"/>
      <c r="G72" s="2"/>
      <c r="H72" s="2"/>
      <c r="I72" s="2"/>
      <c r="J72" s="2"/>
      <c r="K72" s="2"/>
      <c r="L72" s="2"/>
      <c r="M72" s="2"/>
      <c r="N72" s="2"/>
      <c r="O72" s="2"/>
      <c r="P72" s="12"/>
      <c r="Q72" s="1"/>
      <c r="R72" s="12"/>
      <c r="S72" s="12"/>
      <c r="T72" s="12"/>
      <c r="U72" s="13"/>
      <c r="V72" s="1"/>
      <c r="W72" s="2"/>
      <c r="X72" s="2"/>
      <c r="Y72" s="2"/>
      <c r="Z72" s="2"/>
      <c r="AA72" s="2"/>
      <c r="AB72" s="2"/>
      <c r="AC72" s="2"/>
    </row>
    <row r="73" spans="1:29" ht="13.5" customHeight="1" x14ac:dyDescent="0.25">
      <c r="A73" s="12"/>
      <c r="B73" s="12"/>
      <c r="C73" s="2"/>
      <c r="D73" s="2"/>
      <c r="E73" s="1"/>
      <c r="F73" s="1"/>
      <c r="G73" s="2"/>
      <c r="H73" s="2"/>
      <c r="I73" s="2"/>
      <c r="J73" s="2"/>
      <c r="K73" s="2"/>
      <c r="L73" s="2"/>
      <c r="M73" s="2"/>
      <c r="N73" s="2"/>
      <c r="O73" s="2"/>
      <c r="P73" s="12"/>
      <c r="Q73" s="1"/>
      <c r="R73" s="12"/>
      <c r="S73" s="12"/>
      <c r="T73" s="12"/>
      <c r="U73" s="13"/>
      <c r="V73" s="1"/>
      <c r="W73" s="2"/>
      <c r="X73" s="2"/>
      <c r="Y73" s="2"/>
      <c r="Z73" s="2"/>
      <c r="AA73" s="2"/>
      <c r="AB73" s="2"/>
      <c r="AC73" s="2"/>
    </row>
    <row r="74" spans="1:29" ht="13.5" customHeight="1" x14ac:dyDescent="0.25">
      <c r="A74" s="12"/>
      <c r="B74" s="12"/>
      <c r="C74" s="2"/>
      <c r="D74" s="2"/>
      <c r="E74" s="1"/>
      <c r="F74" s="1"/>
      <c r="G74" s="2"/>
      <c r="H74" s="2"/>
      <c r="I74" s="2"/>
      <c r="J74" s="2"/>
      <c r="K74" s="2"/>
      <c r="L74" s="2"/>
      <c r="M74" s="2"/>
      <c r="N74" s="2"/>
      <c r="O74" s="2"/>
      <c r="P74" s="12"/>
      <c r="Q74" s="1"/>
      <c r="R74" s="12"/>
      <c r="S74" s="12"/>
      <c r="T74" s="12"/>
      <c r="U74" s="13"/>
      <c r="V74" s="1"/>
      <c r="W74" s="2"/>
      <c r="X74" s="2"/>
      <c r="Y74" s="2"/>
      <c r="Z74" s="2"/>
      <c r="AA74" s="2"/>
      <c r="AB74" s="2"/>
      <c r="AC74" s="2"/>
    </row>
    <row r="75" spans="1:29" ht="13.5" customHeight="1" x14ac:dyDescent="0.25">
      <c r="A75" s="12"/>
      <c r="B75" s="12"/>
      <c r="C75" s="2"/>
      <c r="D75" s="2"/>
      <c r="E75" s="1"/>
      <c r="F75" s="1"/>
      <c r="G75" s="2"/>
      <c r="H75" s="2"/>
      <c r="I75" s="2"/>
      <c r="J75" s="2"/>
      <c r="K75" s="2"/>
      <c r="L75" s="2"/>
      <c r="M75" s="2"/>
      <c r="N75" s="2"/>
      <c r="O75" s="2"/>
      <c r="P75" s="12"/>
      <c r="Q75" s="1"/>
      <c r="R75" s="12"/>
      <c r="S75" s="12"/>
      <c r="T75" s="12"/>
      <c r="U75" s="13"/>
      <c r="V75" s="1"/>
      <c r="W75" s="2"/>
      <c r="X75" s="2"/>
      <c r="Y75" s="2"/>
      <c r="Z75" s="2"/>
      <c r="AA75" s="2"/>
      <c r="AB75" s="2"/>
      <c r="AC75" s="2"/>
    </row>
    <row r="76" spans="1:29" ht="13.5" customHeight="1" x14ac:dyDescent="0.25">
      <c r="A76" s="12"/>
      <c r="B76" s="12"/>
      <c r="C76" s="2"/>
      <c r="D76" s="2"/>
      <c r="E76" s="1"/>
      <c r="F76" s="1"/>
      <c r="G76" s="2"/>
      <c r="H76" s="2"/>
      <c r="I76" s="2"/>
      <c r="J76" s="2"/>
      <c r="K76" s="2"/>
      <c r="L76" s="2"/>
      <c r="M76" s="2"/>
      <c r="N76" s="2"/>
      <c r="O76" s="2"/>
      <c r="P76" s="12"/>
      <c r="Q76" s="1"/>
      <c r="R76" s="12"/>
      <c r="S76" s="12"/>
      <c r="T76" s="12"/>
      <c r="U76" s="13"/>
      <c r="V76" s="1"/>
      <c r="W76" s="2"/>
      <c r="X76" s="2"/>
      <c r="Y76" s="2"/>
      <c r="Z76" s="2"/>
      <c r="AA76" s="2"/>
      <c r="AB76" s="2"/>
      <c r="AC76" s="2"/>
    </row>
    <row r="77" spans="1:29" ht="13.5" customHeight="1" x14ac:dyDescent="0.25">
      <c r="A77" s="12"/>
      <c r="B77" s="12"/>
      <c r="C77" s="2"/>
      <c r="D77" s="2"/>
      <c r="E77" s="1"/>
      <c r="F77" s="1"/>
      <c r="G77" s="2"/>
      <c r="H77" s="2"/>
      <c r="I77" s="2"/>
      <c r="J77" s="2"/>
      <c r="K77" s="2"/>
      <c r="L77" s="2"/>
      <c r="M77" s="2"/>
      <c r="N77" s="2"/>
      <c r="O77" s="2"/>
      <c r="P77" s="12"/>
      <c r="Q77" s="1"/>
      <c r="R77" s="12"/>
      <c r="S77" s="12"/>
      <c r="T77" s="12"/>
      <c r="U77" s="13"/>
      <c r="V77" s="1"/>
      <c r="W77" s="2"/>
      <c r="X77" s="2"/>
      <c r="Y77" s="2"/>
      <c r="Z77" s="2"/>
      <c r="AA77" s="2"/>
      <c r="AB77" s="2"/>
      <c r="AC77" s="2"/>
    </row>
    <row r="78" spans="1:29" ht="13.5" customHeight="1" x14ac:dyDescent="0.25">
      <c r="A78" s="12"/>
      <c r="B78" s="12"/>
      <c r="C78" s="2"/>
      <c r="D78" s="2"/>
      <c r="E78" s="1"/>
      <c r="F78" s="1"/>
      <c r="G78" s="2"/>
      <c r="H78" s="2"/>
      <c r="I78" s="2"/>
      <c r="J78" s="2"/>
      <c r="K78" s="2"/>
      <c r="L78" s="2"/>
      <c r="M78" s="2"/>
      <c r="N78" s="2"/>
      <c r="O78" s="2"/>
      <c r="P78" s="12"/>
      <c r="Q78" s="1"/>
      <c r="R78" s="12"/>
      <c r="S78" s="12"/>
      <c r="T78" s="12"/>
      <c r="U78" s="13"/>
      <c r="V78" s="1"/>
      <c r="W78" s="2"/>
      <c r="X78" s="2"/>
      <c r="Y78" s="2"/>
      <c r="Z78" s="2"/>
      <c r="AA78" s="2"/>
      <c r="AB78" s="2"/>
      <c r="AC78" s="2"/>
    </row>
    <row r="79" spans="1:29" ht="13.5" customHeight="1" x14ac:dyDescent="0.25">
      <c r="A79" s="12"/>
      <c r="B79" s="12"/>
      <c r="C79" s="2"/>
      <c r="D79" s="2"/>
      <c r="E79" s="1"/>
      <c r="F79" s="1"/>
      <c r="G79" s="2"/>
      <c r="H79" s="2"/>
      <c r="I79" s="2"/>
      <c r="J79" s="2"/>
      <c r="K79" s="2"/>
      <c r="L79" s="2"/>
      <c r="M79" s="2"/>
      <c r="N79" s="2"/>
      <c r="O79" s="2"/>
      <c r="P79" s="12"/>
      <c r="Q79" s="1"/>
      <c r="R79" s="12"/>
      <c r="S79" s="12"/>
      <c r="T79" s="12"/>
      <c r="U79" s="13"/>
      <c r="V79" s="1"/>
      <c r="W79" s="2"/>
      <c r="X79" s="2"/>
      <c r="Y79" s="2"/>
      <c r="Z79" s="2"/>
      <c r="AA79" s="2"/>
      <c r="AB79" s="2"/>
      <c r="AC79" s="2"/>
    </row>
    <row r="80" spans="1:29" ht="13.5" customHeight="1" x14ac:dyDescent="0.25">
      <c r="A80" s="12"/>
      <c r="B80" s="12"/>
      <c r="C80" s="2"/>
      <c r="D80" s="2"/>
      <c r="E80" s="1"/>
      <c r="F80" s="1"/>
      <c r="G80" s="2"/>
      <c r="H80" s="2"/>
      <c r="I80" s="2"/>
      <c r="J80" s="2"/>
      <c r="K80" s="2"/>
      <c r="L80" s="2"/>
      <c r="M80" s="2"/>
      <c r="N80" s="2"/>
      <c r="O80" s="2"/>
      <c r="P80" s="12"/>
      <c r="Q80" s="1"/>
      <c r="R80" s="12"/>
      <c r="S80" s="12"/>
      <c r="T80" s="12"/>
      <c r="U80" s="13"/>
      <c r="V80" s="1"/>
      <c r="W80" s="2"/>
      <c r="X80" s="2"/>
      <c r="Y80" s="2"/>
      <c r="Z80" s="2"/>
      <c r="AA80" s="2"/>
      <c r="AB80" s="2"/>
      <c r="AC80" s="2"/>
    </row>
    <row r="81" spans="1:29" ht="13.5" customHeight="1" x14ac:dyDescent="0.25">
      <c r="A81" s="12"/>
      <c r="B81" s="12"/>
      <c r="C81" s="2"/>
      <c r="D81" s="2"/>
      <c r="E81" s="1"/>
      <c r="F81" s="1"/>
      <c r="G81" s="2"/>
      <c r="H81" s="2"/>
      <c r="I81" s="2"/>
      <c r="J81" s="2"/>
      <c r="K81" s="2"/>
      <c r="L81" s="2"/>
      <c r="M81" s="2"/>
      <c r="N81" s="2"/>
      <c r="O81" s="2"/>
      <c r="P81" s="12"/>
      <c r="Q81" s="1"/>
      <c r="R81" s="12"/>
      <c r="S81" s="12"/>
      <c r="T81" s="12"/>
      <c r="U81" s="13"/>
      <c r="V81" s="1"/>
      <c r="W81" s="2"/>
      <c r="X81" s="2"/>
      <c r="Y81" s="2"/>
      <c r="Z81" s="2"/>
      <c r="AA81" s="2"/>
      <c r="AB81" s="2"/>
      <c r="AC81" s="2"/>
    </row>
    <row r="82" spans="1:29" ht="13.5" customHeight="1" x14ac:dyDescent="0.25">
      <c r="A82" s="12"/>
      <c r="B82" s="12"/>
      <c r="C82" s="2"/>
      <c r="D82" s="2"/>
      <c r="E82" s="1"/>
      <c r="F82" s="1"/>
      <c r="G82" s="2"/>
      <c r="H82" s="2"/>
      <c r="I82" s="2"/>
      <c r="J82" s="2"/>
      <c r="K82" s="2"/>
      <c r="L82" s="2"/>
      <c r="M82" s="2"/>
      <c r="N82" s="2"/>
      <c r="O82" s="2"/>
      <c r="P82" s="12"/>
      <c r="Q82" s="1"/>
      <c r="R82" s="12"/>
      <c r="S82" s="12"/>
      <c r="T82" s="12"/>
      <c r="U82" s="13"/>
      <c r="V82" s="1"/>
      <c r="W82" s="2"/>
      <c r="X82" s="2"/>
      <c r="Y82" s="2"/>
      <c r="Z82" s="2"/>
      <c r="AA82" s="2"/>
      <c r="AB82" s="2"/>
      <c r="AC82" s="2"/>
    </row>
    <row r="83" spans="1:29" ht="13.5" customHeight="1" x14ac:dyDescent="0.25">
      <c r="A83" s="12"/>
      <c r="B83" s="12"/>
      <c r="C83" s="2"/>
      <c r="D83" s="2"/>
      <c r="E83" s="1"/>
      <c r="F83" s="1"/>
      <c r="G83" s="2"/>
      <c r="H83" s="2"/>
      <c r="I83" s="2"/>
      <c r="J83" s="2"/>
      <c r="K83" s="2"/>
      <c r="L83" s="2"/>
      <c r="M83" s="2"/>
      <c r="N83" s="2"/>
      <c r="O83" s="2"/>
      <c r="P83" s="12"/>
      <c r="Q83" s="1"/>
      <c r="R83" s="12"/>
      <c r="S83" s="12"/>
      <c r="T83" s="12"/>
      <c r="U83" s="13"/>
      <c r="V83" s="1"/>
      <c r="W83" s="2"/>
      <c r="X83" s="2"/>
      <c r="Y83" s="2"/>
      <c r="Z83" s="2"/>
      <c r="AA83" s="2"/>
      <c r="AB83" s="2"/>
      <c r="AC83" s="2"/>
    </row>
    <row r="84" spans="1:29" ht="13.5" customHeight="1" x14ac:dyDescent="0.25">
      <c r="A84" s="12"/>
      <c r="B84" s="12"/>
      <c r="C84" s="2"/>
      <c r="D84" s="2"/>
      <c r="E84" s="1"/>
      <c r="F84" s="1"/>
      <c r="G84" s="2"/>
      <c r="H84" s="2"/>
      <c r="I84" s="2"/>
      <c r="J84" s="2"/>
      <c r="K84" s="2"/>
      <c r="L84" s="2"/>
      <c r="M84" s="2"/>
      <c r="N84" s="2"/>
      <c r="O84" s="2"/>
      <c r="P84" s="12"/>
      <c r="Q84" s="1"/>
      <c r="R84" s="12"/>
      <c r="S84" s="12"/>
      <c r="T84" s="12"/>
      <c r="U84" s="13"/>
      <c r="V84" s="1"/>
      <c r="W84" s="2"/>
      <c r="X84" s="2"/>
      <c r="Y84" s="2"/>
      <c r="Z84" s="2"/>
      <c r="AA84" s="2"/>
      <c r="AB84" s="2"/>
      <c r="AC84" s="2"/>
    </row>
    <row r="85" spans="1:29" ht="13.5" customHeight="1" x14ac:dyDescent="0.25">
      <c r="A85" s="12"/>
      <c r="B85" s="12"/>
      <c r="C85" s="2"/>
      <c r="D85" s="2"/>
      <c r="E85" s="1"/>
      <c r="F85" s="1"/>
      <c r="G85" s="2"/>
      <c r="H85" s="2"/>
      <c r="I85" s="2"/>
      <c r="J85" s="2"/>
      <c r="K85" s="2"/>
      <c r="L85" s="2"/>
      <c r="M85" s="2"/>
      <c r="N85" s="2"/>
      <c r="O85" s="2"/>
      <c r="P85" s="12"/>
      <c r="Q85" s="1"/>
      <c r="R85" s="12"/>
      <c r="S85" s="12"/>
      <c r="T85" s="12"/>
      <c r="U85" s="13"/>
      <c r="V85" s="1"/>
      <c r="W85" s="2"/>
      <c r="X85" s="2"/>
      <c r="Y85" s="2"/>
      <c r="Z85" s="2"/>
      <c r="AA85" s="2"/>
      <c r="AB85" s="2"/>
      <c r="AC85" s="2"/>
    </row>
    <row r="86" spans="1:29" ht="13.5" customHeight="1" x14ac:dyDescent="0.25">
      <c r="A86" s="12"/>
      <c r="B86" s="12"/>
      <c r="C86" s="2"/>
      <c r="D86" s="2"/>
      <c r="E86" s="1"/>
      <c r="F86" s="1"/>
      <c r="G86" s="2"/>
      <c r="H86" s="2"/>
      <c r="I86" s="2"/>
      <c r="J86" s="2"/>
      <c r="K86" s="2"/>
      <c r="L86" s="2"/>
      <c r="M86" s="2"/>
      <c r="N86" s="2"/>
      <c r="O86" s="2"/>
      <c r="P86" s="12"/>
      <c r="Q86" s="1"/>
      <c r="R86" s="12"/>
      <c r="S86" s="12"/>
      <c r="T86" s="12"/>
      <c r="U86" s="13"/>
      <c r="V86" s="1"/>
      <c r="W86" s="2"/>
      <c r="X86" s="2"/>
      <c r="Y86" s="2"/>
      <c r="Z86" s="2"/>
      <c r="AA86" s="2"/>
      <c r="AB86" s="2"/>
      <c r="AC86" s="2"/>
    </row>
    <row r="87" spans="1:29" ht="13.5" customHeight="1" x14ac:dyDescent="0.25">
      <c r="A87" s="12"/>
      <c r="B87" s="12"/>
      <c r="C87" s="2"/>
      <c r="D87" s="2"/>
      <c r="E87" s="1"/>
      <c r="F87" s="1"/>
      <c r="G87" s="2"/>
      <c r="H87" s="2"/>
      <c r="I87" s="2"/>
      <c r="J87" s="2"/>
      <c r="K87" s="2"/>
      <c r="L87" s="2"/>
      <c r="M87" s="2"/>
      <c r="N87" s="2"/>
      <c r="O87" s="2"/>
      <c r="P87" s="12"/>
      <c r="Q87" s="1"/>
      <c r="R87" s="12"/>
      <c r="S87" s="12"/>
      <c r="T87" s="12"/>
      <c r="U87" s="13"/>
      <c r="V87" s="1"/>
      <c r="W87" s="2"/>
      <c r="X87" s="2"/>
      <c r="Y87" s="2"/>
      <c r="Z87" s="2"/>
      <c r="AA87" s="2"/>
      <c r="AB87" s="2"/>
      <c r="AC87" s="2"/>
    </row>
    <row r="88" spans="1:29" ht="13.5" customHeight="1" x14ac:dyDescent="0.25">
      <c r="A88" s="12"/>
      <c r="B88" s="12"/>
      <c r="C88" s="2"/>
      <c r="D88" s="2"/>
      <c r="E88" s="1"/>
      <c r="F88" s="1"/>
      <c r="G88" s="2"/>
      <c r="H88" s="2"/>
      <c r="I88" s="2"/>
      <c r="J88" s="2"/>
      <c r="K88" s="2"/>
      <c r="L88" s="2"/>
      <c r="M88" s="2"/>
      <c r="N88" s="2"/>
      <c r="O88" s="2"/>
      <c r="P88" s="12"/>
      <c r="Q88" s="1"/>
      <c r="R88" s="12"/>
      <c r="S88" s="12"/>
      <c r="T88" s="12"/>
      <c r="U88" s="13"/>
      <c r="V88" s="1"/>
      <c r="W88" s="2"/>
      <c r="X88" s="2"/>
      <c r="Y88" s="2"/>
      <c r="Z88" s="2"/>
      <c r="AA88" s="2"/>
      <c r="AB88" s="2"/>
      <c r="AC88" s="2"/>
    </row>
    <row r="89" spans="1:29" ht="13.5" customHeight="1" x14ac:dyDescent="0.25">
      <c r="A89" s="12"/>
      <c r="B89" s="12"/>
      <c r="C89" s="2"/>
      <c r="D89" s="2"/>
      <c r="E89" s="1"/>
      <c r="F89" s="1"/>
      <c r="G89" s="2"/>
      <c r="H89" s="2"/>
      <c r="I89" s="2"/>
      <c r="J89" s="2"/>
      <c r="K89" s="2"/>
      <c r="L89" s="2"/>
      <c r="M89" s="2"/>
      <c r="N89" s="2"/>
      <c r="O89" s="2"/>
      <c r="P89" s="12"/>
      <c r="Q89" s="1"/>
      <c r="R89" s="12"/>
      <c r="S89" s="12"/>
      <c r="T89" s="12"/>
      <c r="U89" s="13"/>
      <c r="V89" s="1"/>
      <c r="W89" s="2"/>
      <c r="X89" s="2"/>
      <c r="Y89" s="2"/>
      <c r="Z89" s="2"/>
      <c r="AA89" s="2"/>
      <c r="AB89" s="2"/>
      <c r="AC89" s="2"/>
    </row>
    <row r="90" spans="1:29" ht="13.5" customHeight="1" x14ac:dyDescent="0.25">
      <c r="A90" s="12"/>
      <c r="B90" s="12"/>
      <c r="C90" s="2"/>
      <c r="D90" s="2"/>
      <c r="E90" s="1"/>
      <c r="F90" s="1"/>
      <c r="G90" s="2"/>
      <c r="H90" s="2"/>
      <c r="I90" s="2"/>
      <c r="J90" s="2"/>
      <c r="K90" s="2"/>
      <c r="L90" s="2"/>
      <c r="M90" s="2"/>
      <c r="N90" s="2"/>
      <c r="O90" s="2"/>
      <c r="P90" s="12"/>
      <c r="Q90" s="1"/>
      <c r="R90" s="12"/>
      <c r="S90" s="12"/>
      <c r="T90" s="12"/>
      <c r="U90" s="13"/>
      <c r="V90" s="1"/>
      <c r="W90" s="2"/>
      <c r="X90" s="2"/>
      <c r="Y90" s="2"/>
      <c r="Z90" s="2"/>
      <c r="AA90" s="2"/>
      <c r="AB90" s="2"/>
      <c r="AC90" s="2"/>
    </row>
    <row r="91" spans="1:29" ht="13.5" customHeight="1" x14ac:dyDescent="0.25">
      <c r="A91" s="12"/>
      <c r="B91" s="12"/>
      <c r="C91" s="2"/>
      <c r="D91" s="2"/>
      <c r="E91" s="1"/>
      <c r="F91" s="1"/>
      <c r="G91" s="2"/>
      <c r="H91" s="2"/>
      <c r="I91" s="2"/>
      <c r="J91" s="2"/>
      <c r="K91" s="2"/>
      <c r="L91" s="2"/>
      <c r="M91" s="2"/>
      <c r="N91" s="2"/>
      <c r="O91" s="2"/>
      <c r="P91" s="12"/>
      <c r="Q91" s="1"/>
      <c r="R91" s="12"/>
      <c r="S91" s="12"/>
      <c r="T91" s="12"/>
      <c r="U91" s="13"/>
      <c r="V91" s="1"/>
      <c r="W91" s="2"/>
      <c r="X91" s="2"/>
      <c r="Y91" s="2"/>
      <c r="Z91" s="2"/>
      <c r="AA91" s="2"/>
      <c r="AB91" s="2"/>
      <c r="AC91" s="2"/>
    </row>
    <row r="92" spans="1:29" ht="13.5" customHeight="1" x14ac:dyDescent="0.25">
      <c r="A92" s="12"/>
      <c r="B92" s="12"/>
      <c r="C92" s="2"/>
      <c r="D92" s="2"/>
      <c r="E92" s="1"/>
      <c r="F92" s="1"/>
      <c r="G92" s="2"/>
      <c r="H92" s="2"/>
      <c r="I92" s="2"/>
      <c r="J92" s="2"/>
      <c r="K92" s="2"/>
      <c r="L92" s="2"/>
      <c r="M92" s="2"/>
      <c r="N92" s="2"/>
      <c r="O92" s="2"/>
      <c r="P92" s="12"/>
      <c r="Q92" s="1"/>
      <c r="R92" s="12"/>
      <c r="S92" s="12"/>
      <c r="T92" s="12"/>
      <c r="U92" s="13"/>
      <c r="V92" s="1"/>
      <c r="W92" s="2"/>
      <c r="X92" s="2"/>
      <c r="Y92" s="2"/>
      <c r="Z92" s="2"/>
      <c r="AA92" s="2"/>
      <c r="AB92" s="2"/>
      <c r="AC92" s="2"/>
    </row>
    <row r="93" spans="1:29" ht="13.5" customHeight="1" x14ac:dyDescent="0.25">
      <c r="A93" s="12"/>
      <c r="B93" s="12"/>
      <c r="C93" s="2"/>
      <c r="D93" s="2"/>
      <c r="E93" s="1"/>
      <c r="F93" s="1"/>
      <c r="G93" s="2"/>
      <c r="H93" s="2"/>
      <c r="I93" s="2"/>
      <c r="J93" s="2"/>
      <c r="K93" s="2"/>
      <c r="L93" s="2"/>
      <c r="M93" s="2"/>
      <c r="N93" s="2"/>
      <c r="O93" s="2"/>
      <c r="P93" s="12"/>
      <c r="Q93" s="1"/>
      <c r="R93" s="12"/>
      <c r="S93" s="12"/>
      <c r="T93" s="12"/>
      <c r="U93" s="13"/>
      <c r="V93" s="1"/>
      <c r="W93" s="2"/>
      <c r="X93" s="2"/>
      <c r="Y93" s="2"/>
      <c r="Z93" s="2"/>
      <c r="AA93" s="2"/>
      <c r="AB93" s="2"/>
      <c r="AC93" s="2"/>
    </row>
    <row r="94" spans="1:29" ht="13.5" customHeight="1" x14ac:dyDescent="0.25">
      <c r="A94" s="12"/>
      <c r="B94" s="12"/>
      <c r="C94" s="2"/>
      <c r="D94" s="2"/>
      <c r="E94" s="1"/>
      <c r="F94" s="1"/>
      <c r="G94" s="2"/>
      <c r="H94" s="2"/>
      <c r="I94" s="2"/>
      <c r="J94" s="2"/>
      <c r="K94" s="2"/>
      <c r="L94" s="2"/>
      <c r="M94" s="2"/>
      <c r="N94" s="2"/>
      <c r="O94" s="2"/>
      <c r="P94" s="12"/>
      <c r="Q94" s="1"/>
      <c r="R94" s="12"/>
      <c r="S94" s="12"/>
      <c r="T94" s="12"/>
      <c r="U94" s="13"/>
      <c r="V94" s="1"/>
      <c r="W94" s="2"/>
      <c r="X94" s="2"/>
      <c r="Y94" s="2"/>
      <c r="Z94" s="2"/>
      <c r="AA94" s="2"/>
      <c r="AB94" s="2"/>
      <c r="AC94" s="2"/>
    </row>
    <row r="95" spans="1:29" ht="13.5" customHeight="1" x14ac:dyDescent="0.25">
      <c r="A95" s="12"/>
      <c r="B95" s="12"/>
      <c r="C95" s="2"/>
      <c r="D95" s="2"/>
      <c r="E95" s="1"/>
      <c r="F95" s="1"/>
      <c r="G95" s="2"/>
      <c r="H95" s="2"/>
      <c r="I95" s="2"/>
      <c r="J95" s="2"/>
      <c r="K95" s="2"/>
      <c r="L95" s="2"/>
      <c r="M95" s="2"/>
      <c r="N95" s="2"/>
      <c r="O95" s="2"/>
      <c r="P95" s="12"/>
      <c r="Q95" s="1"/>
      <c r="R95" s="12"/>
      <c r="S95" s="12"/>
      <c r="T95" s="12"/>
      <c r="U95" s="13"/>
      <c r="V95" s="1"/>
      <c r="W95" s="2"/>
      <c r="X95" s="2"/>
      <c r="Y95" s="2"/>
      <c r="Z95" s="2"/>
      <c r="AA95" s="2"/>
      <c r="AB95" s="2"/>
      <c r="AC95" s="2"/>
    </row>
    <row r="96" spans="1:29" ht="13.5" customHeight="1" x14ac:dyDescent="0.25">
      <c r="A96" s="12"/>
      <c r="B96" s="12"/>
      <c r="C96" s="2"/>
      <c r="D96" s="2"/>
      <c r="E96" s="1"/>
      <c r="F96" s="1"/>
      <c r="G96" s="2"/>
      <c r="H96" s="2"/>
      <c r="I96" s="2"/>
      <c r="J96" s="2"/>
      <c r="K96" s="2"/>
      <c r="L96" s="2"/>
      <c r="M96" s="2"/>
      <c r="N96" s="2"/>
      <c r="O96" s="2"/>
      <c r="P96" s="12"/>
      <c r="Q96" s="1"/>
      <c r="R96" s="12"/>
      <c r="S96" s="12"/>
      <c r="T96" s="12"/>
      <c r="U96" s="13"/>
      <c r="V96" s="1"/>
      <c r="W96" s="2"/>
      <c r="X96" s="2"/>
      <c r="Y96" s="2"/>
      <c r="Z96" s="2"/>
      <c r="AA96" s="2"/>
      <c r="AB96" s="2"/>
      <c r="AC96" s="2"/>
    </row>
    <row r="97" spans="1:29" ht="13.5" customHeight="1" x14ac:dyDescent="0.25">
      <c r="A97" s="12"/>
      <c r="B97" s="12"/>
      <c r="C97" s="2"/>
      <c r="D97" s="2"/>
      <c r="E97" s="1"/>
      <c r="F97" s="1"/>
      <c r="G97" s="2"/>
      <c r="H97" s="2"/>
      <c r="I97" s="2"/>
      <c r="J97" s="2"/>
      <c r="K97" s="2"/>
      <c r="L97" s="2"/>
      <c r="M97" s="2"/>
      <c r="N97" s="2"/>
      <c r="O97" s="2"/>
      <c r="P97" s="12"/>
      <c r="Q97" s="1"/>
      <c r="R97" s="12"/>
      <c r="S97" s="12"/>
      <c r="T97" s="12"/>
      <c r="U97" s="13"/>
      <c r="V97" s="1"/>
      <c r="W97" s="2"/>
      <c r="X97" s="2"/>
      <c r="Y97" s="2"/>
      <c r="Z97" s="2"/>
      <c r="AA97" s="2"/>
      <c r="AB97" s="2"/>
      <c r="AC97" s="2"/>
    </row>
    <row r="98" spans="1:29" ht="13.5" customHeight="1" x14ac:dyDescent="0.25">
      <c r="A98" s="12"/>
      <c r="B98" s="12"/>
      <c r="C98" s="2"/>
      <c r="D98" s="2"/>
      <c r="E98" s="1"/>
      <c r="F98" s="1"/>
      <c r="G98" s="2"/>
      <c r="H98" s="2"/>
      <c r="I98" s="2"/>
      <c r="J98" s="2"/>
      <c r="K98" s="2"/>
      <c r="L98" s="2"/>
      <c r="M98" s="2"/>
      <c r="N98" s="2"/>
      <c r="O98" s="2"/>
      <c r="P98" s="12"/>
      <c r="Q98" s="1"/>
      <c r="R98" s="12"/>
      <c r="S98" s="12"/>
      <c r="T98" s="12"/>
      <c r="U98" s="13"/>
      <c r="V98" s="1"/>
      <c r="W98" s="2"/>
      <c r="X98" s="2"/>
      <c r="Y98" s="2"/>
      <c r="Z98" s="2"/>
      <c r="AA98" s="2"/>
      <c r="AB98" s="2"/>
      <c r="AC98" s="2"/>
    </row>
    <row r="99" spans="1:29" ht="13.5" customHeight="1" x14ac:dyDescent="0.25">
      <c r="A99" s="12"/>
      <c r="B99" s="12"/>
      <c r="C99" s="2"/>
      <c r="D99" s="2"/>
      <c r="E99" s="1"/>
      <c r="F99" s="1"/>
      <c r="G99" s="2"/>
      <c r="H99" s="2"/>
      <c r="I99" s="2"/>
      <c r="J99" s="2"/>
      <c r="K99" s="2"/>
      <c r="L99" s="2"/>
      <c r="M99" s="2"/>
      <c r="N99" s="2"/>
      <c r="O99" s="2"/>
      <c r="P99" s="12"/>
      <c r="Q99" s="1"/>
      <c r="R99" s="12"/>
      <c r="S99" s="12"/>
      <c r="T99" s="12"/>
      <c r="U99" s="13"/>
      <c r="V99" s="1"/>
      <c r="W99" s="2"/>
      <c r="X99" s="2"/>
      <c r="Y99" s="2"/>
      <c r="Z99" s="2"/>
      <c r="AA99" s="2"/>
      <c r="AB99" s="2"/>
      <c r="AC99" s="2"/>
    </row>
    <row r="100" spans="1:29" ht="13.5" customHeight="1" x14ac:dyDescent="0.25">
      <c r="A100" s="12"/>
      <c r="B100" s="12"/>
      <c r="C100" s="2"/>
      <c r="D100" s="2"/>
      <c r="E100" s="1"/>
      <c r="F100" s="1"/>
      <c r="G100" s="2"/>
      <c r="H100" s="2"/>
      <c r="I100" s="2"/>
      <c r="J100" s="2"/>
      <c r="K100" s="2"/>
      <c r="L100" s="2"/>
      <c r="M100" s="2"/>
      <c r="N100" s="2"/>
      <c r="O100" s="2"/>
      <c r="P100" s="12"/>
      <c r="Q100" s="1"/>
      <c r="R100" s="12"/>
      <c r="S100" s="12"/>
      <c r="T100" s="12"/>
      <c r="U100" s="13"/>
      <c r="V100" s="1"/>
      <c r="W100" s="2"/>
      <c r="X100" s="2"/>
      <c r="Y100" s="2"/>
      <c r="Z100" s="2"/>
      <c r="AA100" s="2"/>
      <c r="AB100" s="2"/>
      <c r="AC100" s="2"/>
    </row>
    <row r="101" spans="1:29" ht="15.75" customHeight="1" x14ac:dyDescent="0.25"/>
    <row r="102" spans="1:29" ht="15.75" customHeight="1" x14ac:dyDescent="0.25"/>
    <row r="103" spans="1:29" ht="15.75" customHeight="1" x14ac:dyDescent="0.25"/>
    <row r="104" spans="1:29" ht="15.75" customHeight="1" x14ac:dyDescent="0.25"/>
    <row r="105" spans="1:29" ht="15.75" customHeight="1" x14ac:dyDescent="0.25"/>
    <row r="106" spans="1:29" ht="15.75" customHeight="1" x14ac:dyDescent="0.25"/>
    <row r="107" spans="1:29" ht="15.75" customHeight="1" x14ac:dyDescent="0.25"/>
    <row r="108" spans="1:29" ht="15.75" customHeight="1" x14ac:dyDescent="0.25"/>
    <row r="109" spans="1:29" ht="15.75" customHeight="1" x14ac:dyDescent="0.25"/>
    <row r="110" spans="1:29" ht="15.75" customHeight="1" x14ac:dyDescent="0.25"/>
    <row r="111" spans="1:29" ht="15.75" customHeight="1" x14ac:dyDescent="0.25"/>
    <row r="112" spans="1:29"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sheet="1" objects="1" scenarios="1"/>
  <mergeCells count="70">
    <mergeCell ref="G45:O45"/>
    <mergeCell ref="G46:O46"/>
    <mergeCell ref="G47:O47"/>
    <mergeCell ref="G48:O48"/>
    <mergeCell ref="G40:O40"/>
    <mergeCell ref="G41:O41"/>
    <mergeCell ref="G42:O42"/>
    <mergeCell ref="G43:O43"/>
    <mergeCell ref="G44:O44"/>
    <mergeCell ref="G35:O35"/>
    <mergeCell ref="G36:O36"/>
    <mergeCell ref="G37:O37"/>
    <mergeCell ref="G38:O38"/>
    <mergeCell ref="G39:O39"/>
    <mergeCell ref="G30:O30"/>
    <mergeCell ref="G31:O31"/>
    <mergeCell ref="G32:O32"/>
    <mergeCell ref="G33:O33"/>
    <mergeCell ref="G34:O34"/>
    <mergeCell ref="G25:O25"/>
    <mergeCell ref="G26:O26"/>
    <mergeCell ref="G27:O27"/>
    <mergeCell ref="G28:O28"/>
    <mergeCell ref="G29:O29"/>
    <mergeCell ref="G20:O20"/>
    <mergeCell ref="G21:O21"/>
    <mergeCell ref="G22:O22"/>
    <mergeCell ref="G23:O23"/>
    <mergeCell ref="G24:O24"/>
    <mergeCell ref="G15:O15"/>
    <mergeCell ref="G16:O16"/>
    <mergeCell ref="G17:O17"/>
    <mergeCell ref="G18:O18"/>
    <mergeCell ref="G19:O19"/>
    <mergeCell ref="G10:O10"/>
    <mergeCell ref="G11:O11"/>
    <mergeCell ref="G12:O12"/>
    <mergeCell ref="G13:O13"/>
    <mergeCell ref="G14:O14"/>
    <mergeCell ref="H5:O5"/>
    <mergeCell ref="F6:J6"/>
    <mergeCell ref="L6:P6"/>
    <mergeCell ref="E8:P8"/>
    <mergeCell ref="G9:O9"/>
    <mergeCell ref="E2:G2"/>
    <mergeCell ref="H2:P2"/>
    <mergeCell ref="E4:H4"/>
    <mergeCell ref="L4:M4"/>
    <mergeCell ref="N4:P4"/>
    <mergeCell ref="E67:G67"/>
    <mergeCell ref="E68:G68"/>
    <mergeCell ref="E69:G69"/>
    <mergeCell ref="E70:G70"/>
    <mergeCell ref="G56:O56"/>
    <mergeCell ref="G57:O57"/>
    <mergeCell ref="G58:O58"/>
    <mergeCell ref="G59:O59"/>
    <mergeCell ref="E61:G61"/>
    <mergeCell ref="E62:G62"/>
    <mergeCell ref="E63:G63"/>
    <mergeCell ref="G54:O54"/>
    <mergeCell ref="G55:O55"/>
    <mergeCell ref="E64:G64"/>
    <mergeCell ref="E65:G65"/>
    <mergeCell ref="E66:G66"/>
    <mergeCell ref="G49:O49"/>
    <mergeCell ref="G50:O50"/>
    <mergeCell ref="G51:O51"/>
    <mergeCell ref="G52:O52"/>
    <mergeCell ref="G53:O53"/>
  </mergeCells>
  <dataValidations count="2">
    <dataValidation type="list" allowBlank="1" showErrorMessage="1" sqref="P10:P59" xr:uid="{00000000-0002-0000-0200-000000000000}">
      <formula1>"A.,B.,C.,D.,E."</formula1>
    </dataValidation>
    <dataValidation type="list" allowBlank="1" showErrorMessage="1" sqref="A10:A59" xr:uid="{00000000-0002-0000-0200-000001000000}">
      <formula1>#REF!</formula1>
    </dataValidation>
  </dataValidations>
  <printOptions horizontalCentered="1"/>
  <pageMargins left="0.70866141732283472" right="0.70866141732283472" top="1.3130314960629921" bottom="0.6692913385826772" header="0" footer="0"/>
  <pageSetup paperSize="9" scale="5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00"/>
  <sheetViews>
    <sheetView showGridLines="0" workbookViewId="0">
      <selection activeCell="D7" sqref="D7"/>
    </sheetView>
  </sheetViews>
  <sheetFormatPr baseColWidth="10" defaultColWidth="12.69921875" defaultRowHeight="15" customHeight="1" x14ac:dyDescent="0.25"/>
  <cols>
    <col min="1" max="1" width="1.3984375" customWidth="1"/>
    <col min="2" max="2" width="1.69921875" customWidth="1"/>
    <col min="3" max="3" width="11.69921875" customWidth="1"/>
    <col min="4" max="4" width="14.19921875" customWidth="1"/>
    <col min="5" max="5" width="7.8984375" customWidth="1"/>
    <col min="6" max="10" width="9.8984375" customWidth="1"/>
    <col min="11" max="11" width="8.19921875" customWidth="1"/>
    <col min="12" max="13" width="14" customWidth="1"/>
    <col min="14" max="15" width="1.3984375" customWidth="1"/>
    <col min="16" max="16" width="11.69921875" customWidth="1"/>
    <col min="17" max="17" width="10.3984375" customWidth="1"/>
    <col min="18" max="18" width="24.69921875" customWidth="1"/>
    <col min="19" max="26" width="14.3984375" customWidth="1"/>
  </cols>
  <sheetData>
    <row r="1" spans="1:18" ht="14.25" customHeight="1" x14ac:dyDescent="0.25">
      <c r="A1" s="2"/>
      <c r="B1" s="2"/>
      <c r="C1" s="1"/>
      <c r="D1" s="1"/>
      <c r="E1" s="2"/>
      <c r="F1" s="2"/>
      <c r="G1" s="2"/>
      <c r="H1" s="2"/>
      <c r="I1" s="2"/>
      <c r="J1" s="2"/>
      <c r="K1" s="2"/>
      <c r="L1" s="2"/>
      <c r="M1" s="2"/>
      <c r="N1" s="2"/>
      <c r="O1" s="2"/>
      <c r="P1" s="2"/>
      <c r="Q1" s="2"/>
      <c r="R1" s="2"/>
    </row>
    <row r="2" spans="1:18" ht="14.25" customHeight="1" x14ac:dyDescent="0.25">
      <c r="A2" s="2"/>
      <c r="B2" s="2"/>
      <c r="C2" s="107" t="s">
        <v>110</v>
      </c>
      <c r="D2" s="108"/>
      <c r="E2" s="108"/>
      <c r="F2" s="108"/>
      <c r="G2" s="121" t="s">
        <v>111</v>
      </c>
      <c r="H2" s="122"/>
      <c r="I2" s="122"/>
      <c r="J2" s="122"/>
      <c r="K2" s="122"/>
      <c r="L2" s="122"/>
      <c r="M2" s="122"/>
      <c r="N2" s="122"/>
      <c r="O2" s="3"/>
      <c r="P2" s="2"/>
      <c r="Q2" s="2"/>
      <c r="R2" s="2"/>
    </row>
    <row r="3" spans="1:18" ht="14.25" customHeight="1" x14ac:dyDescent="0.25">
      <c r="A3" s="2"/>
      <c r="B3" s="2"/>
      <c r="C3" s="3"/>
      <c r="D3" s="3"/>
      <c r="E3" s="3"/>
      <c r="F3" s="3"/>
      <c r="G3" s="3"/>
      <c r="H3" s="3"/>
      <c r="I3" s="3"/>
      <c r="J3" s="3"/>
      <c r="K3" s="3"/>
      <c r="L3" s="3"/>
      <c r="M3" s="3"/>
      <c r="N3" s="3"/>
      <c r="O3" s="3"/>
      <c r="P3" s="2"/>
      <c r="Q3" s="2"/>
      <c r="R3" s="2"/>
    </row>
    <row r="4" spans="1:18" ht="14.25" customHeight="1" x14ac:dyDescent="0.25">
      <c r="A4" s="2"/>
      <c r="B4" s="2"/>
      <c r="C4" s="107" t="s">
        <v>112</v>
      </c>
      <c r="D4" s="108"/>
      <c r="E4" s="108"/>
      <c r="F4" s="108"/>
      <c r="G4" s="15">
        <v>7</v>
      </c>
      <c r="H4" s="15">
        <v>10</v>
      </c>
      <c r="I4" s="15">
        <v>2022</v>
      </c>
      <c r="J4" s="111" t="s">
        <v>113</v>
      </c>
      <c r="K4" s="108"/>
      <c r="L4" s="123" t="s">
        <v>114</v>
      </c>
      <c r="M4" s="122"/>
      <c r="N4" s="122"/>
      <c r="O4" s="3"/>
      <c r="P4" s="2"/>
      <c r="Q4" s="2"/>
      <c r="R4" s="2"/>
    </row>
    <row r="5" spans="1:18" ht="14.25" customHeight="1" x14ac:dyDescent="0.25">
      <c r="A5" s="2"/>
      <c r="B5" s="2"/>
      <c r="C5" s="3"/>
      <c r="D5" s="3"/>
      <c r="E5" s="3"/>
      <c r="F5" s="113"/>
      <c r="G5" s="108"/>
      <c r="H5" s="108"/>
      <c r="I5" s="108"/>
      <c r="J5" s="108"/>
      <c r="K5" s="108"/>
      <c r="L5" s="108"/>
      <c r="M5" s="108"/>
      <c r="N5" s="108"/>
      <c r="O5" s="3"/>
      <c r="P5" s="2"/>
      <c r="Q5" s="2"/>
      <c r="R5" s="2"/>
    </row>
    <row r="6" spans="1:18" ht="14.25" customHeight="1" x14ac:dyDescent="0.25">
      <c r="A6" s="2"/>
      <c r="B6" s="2"/>
      <c r="C6" s="17" t="s">
        <v>115</v>
      </c>
      <c r="D6" s="125" t="s">
        <v>303</v>
      </c>
      <c r="E6" s="122"/>
      <c r="F6" s="122"/>
      <c r="G6" s="122"/>
      <c r="H6" s="122"/>
      <c r="I6" s="18" t="s">
        <v>117</v>
      </c>
      <c r="J6" s="124" t="s">
        <v>118</v>
      </c>
      <c r="K6" s="122"/>
      <c r="L6" s="122"/>
      <c r="M6" s="122"/>
      <c r="N6" s="122"/>
      <c r="O6" s="3"/>
      <c r="P6" s="2"/>
      <c r="Q6" s="2"/>
      <c r="R6" s="2"/>
    </row>
    <row r="7" spans="1:18" ht="14.25" customHeight="1" x14ac:dyDescent="0.25">
      <c r="A7" s="2"/>
      <c r="B7" s="2"/>
      <c r="C7" s="1"/>
      <c r="D7" s="1"/>
      <c r="E7" s="2"/>
      <c r="F7" s="2"/>
      <c r="G7" s="2"/>
      <c r="H7" s="2"/>
      <c r="I7" s="2"/>
      <c r="J7" s="2"/>
      <c r="K7" s="2"/>
      <c r="L7" s="2"/>
      <c r="M7" s="2"/>
      <c r="N7" s="2"/>
      <c r="O7" s="2"/>
      <c r="P7" s="2"/>
      <c r="Q7" s="2"/>
      <c r="R7" s="2"/>
    </row>
    <row r="8" spans="1:18" ht="14.25" customHeight="1" x14ac:dyDescent="0.25">
      <c r="A8" s="2"/>
      <c r="B8" s="36"/>
      <c r="C8" s="126" t="s">
        <v>178</v>
      </c>
      <c r="D8" s="127"/>
      <c r="E8" s="127"/>
      <c r="F8" s="127"/>
      <c r="G8" s="127"/>
      <c r="H8" s="127"/>
      <c r="I8" s="127"/>
      <c r="J8" s="127"/>
      <c r="K8" s="127"/>
      <c r="L8" s="127"/>
      <c r="M8" s="127"/>
      <c r="N8" s="37"/>
      <c r="O8" s="2"/>
      <c r="P8" s="2"/>
      <c r="Q8" s="2"/>
      <c r="R8" s="2"/>
    </row>
    <row r="9" spans="1:18" ht="25.5" customHeight="1" x14ac:dyDescent="0.25">
      <c r="A9" s="2"/>
      <c r="B9" s="38"/>
      <c r="C9" s="128" t="s">
        <v>179</v>
      </c>
      <c r="D9" s="108"/>
      <c r="E9" s="108"/>
      <c r="F9" s="108"/>
      <c r="G9" s="108"/>
      <c r="H9" s="108"/>
      <c r="I9" s="108"/>
      <c r="J9" s="108"/>
      <c r="K9" s="108"/>
      <c r="L9" s="108"/>
      <c r="M9" s="108"/>
      <c r="N9" s="40"/>
      <c r="O9" s="2"/>
      <c r="P9" s="2"/>
      <c r="Q9" s="2"/>
      <c r="R9" s="2"/>
    </row>
    <row r="10" spans="1:18" ht="64.5" customHeight="1" x14ac:dyDescent="0.25">
      <c r="A10" s="2"/>
      <c r="B10" s="41"/>
      <c r="C10" s="129" t="s">
        <v>180</v>
      </c>
      <c r="D10" s="130"/>
      <c r="E10" s="130"/>
      <c r="F10" s="130"/>
      <c r="G10" s="130"/>
      <c r="H10" s="130"/>
      <c r="I10" s="130"/>
      <c r="J10" s="130"/>
      <c r="K10" s="130"/>
      <c r="L10" s="130"/>
      <c r="M10" s="130"/>
      <c r="N10" s="42"/>
      <c r="O10" s="2"/>
      <c r="P10" s="2"/>
      <c r="Q10" s="2"/>
      <c r="R10" s="2"/>
    </row>
    <row r="11" spans="1:18" ht="5.25" customHeight="1" x14ac:dyDescent="0.25">
      <c r="A11" s="2"/>
      <c r="B11" s="2"/>
      <c r="C11" s="39"/>
      <c r="D11" s="39"/>
      <c r="E11" s="39"/>
      <c r="F11" s="39"/>
      <c r="G11" s="39"/>
      <c r="H11" s="39"/>
      <c r="I11" s="39"/>
      <c r="J11" s="39"/>
      <c r="K11" s="39"/>
      <c r="L11" s="39"/>
      <c r="M11" s="39"/>
      <c r="N11" s="2"/>
      <c r="O11" s="2"/>
      <c r="P11" s="2"/>
      <c r="Q11" s="2"/>
      <c r="R11" s="2"/>
    </row>
    <row r="12" spans="1:18" ht="9" customHeight="1" x14ac:dyDescent="0.25">
      <c r="A12" s="2"/>
      <c r="B12" s="131"/>
      <c r="C12" s="127"/>
      <c r="D12" s="127"/>
      <c r="E12" s="127"/>
      <c r="F12" s="127"/>
      <c r="G12" s="127"/>
      <c r="H12" s="127"/>
      <c r="I12" s="127"/>
      <c r="J12" s="127"/>
      <c r="K12" s="127"/>
      <c r="L12" s="127"/>
      <c r="M12" s="127"/>
      <c r="N12" s="132"/>
      <c r="O12" s="2"/>
      <c r="P12" s="2"/>
      <c r="Q12" s="2"/>
      <c r="R12" s="2"/>
    </row>
    <row r="13" spans="1:18" ht="14.25" customHeight="1" x14ac:dyDescent="0.25">
      <c r="A13" s="2"/>
      <c r="B13" s="38"/>
      <c r="C13" s="133" t="s">
        <v>181</v>
      </c>
      <c r="D13" s="134"/>
      <c r="E13" s="134"/>
      <c r="F13" s="134"/>
      <c r="G13" s="134"/>
      <c r="H13" s="134"/>
      <c r="I13" s="134"/>
      <c r="J13" s="134"/>
      <c r="K13" s="134"/>
      <c r="L13" s="134"/>
      <c r="M13" s="135"/>
      <c r="N13" s="40"/>
      <c r="O13" s="2"/>
      <c r="P13" s="2"/>
      <c r="Q13" s="2"/>
      <c r="R13" s="2"/>
    </row>
    <row r="14" spans="1:18" ht="54" customHeight="1" x14ac:dyDescent="0.25">
      <c r="A14" s="2"/>
      <c r="B14" s="38"/>
      <c r="C14" s="137" t="s">
        <v>182</v>
      </c>
      <c r="D14" s="96"/>
      <c r="E14" s="96"/>
      <c r="F14" s="96"/>
      <c r="G14" s="96"/>
      <c r="H14" s="96"/>
      <c r="I14" s="136" t="s">
        <v>183</v>
      </c>
      <c r="J14" s="96"/>
      <c r="K14" s="96"/>
      <c r="L14" s="96"/>
      <c r="M14" s="97"/>
      <c r="N14" s="40"/>
      <c r="O14" s="2"/>
      <c r="P14" s="2"/>
      <c r="Q14" s="2"/>
      <c r="R14" s="2"/>
    </row>
    <row r="15" spans="1:18" ht="14.25" customHeight="1" x14ac:dyDescent="0.25">
      <c r="A15" s="2"/>
      <c r="B15" s="38"/>
      <c r="C15" s="138"/>
      <c r="D15" s="122"/>
      <c r="E15" s="122"/>
      <c r="F15" s="122"/>
      <c r="G15" s="122"/>
      <c r="H15" s="122"/>
      <c r="I15" s="122"/>
      <c r="J15" s="122"/>
      <c r="K15" s="122"/>
      <c r="L15" s="122"/>
      <c r="M15" s="122"/>
      <c r="N15" s="40"/>
      <c r="O15" s="2"/>
      <c r="P15" s="2"/>
      <c r="Q15" s="2"/>
      <c r="R15" s="2"/>
    </row>
    <row r="16" spans="1:18" ht="9" customHeight="1" x14ac:dyDescent="0.25">
      <c r="A16" s="2"/>
      <c r="B16" s="131"/>
      <c r="C16" s="127"/>
      <c r="D16" s="127"/>
      <c r="E16" s="127"/>
      <c r="F16" s="127"/>
      <c r="G16" s="127"/>
      <c r="H16" s="127"/>
      <c r="I16" s="127"/>
      <c r="J16" s="127"/>
      <c r="K16" s="127"/>
      <c r="L16" s="127"/>
      <c r="M16" s="127"/>
      <c r="N16" s="132"/>
      <c r="O16" s="2"/>
      <c r="P16" s="2"/>
      <c r="Q16" s="2"/>
      <c r="R16" s="2"/>
    </row>
    <row r="17" spans="1:18" ht="14.25" customHeight="1" x14ac:dyDescent="0.25">
      <c r="A17" s="2"/>
      <c r="B17" s="38"/>
      <c r="C17" s="43" t="s">
        <v>184</v>
      </c>
      <c r="D17" s="44" t="s">
        <v>185</v>
      </c>
      <c r="E17" s="139" t="s">
        <v>186</v>
      </c>
      <c r="F17" s="134"/>
      <c r="G17" s="134"/>
      <c r="H17" s="134"/>
      <c r="I17" s="134"/>
      <c r="J17" s="134"/>
      <c r="K17" s="134"/>
      <c r="L17" s="134"/>
      <c r="M17" s="43" t="s">
        <v>187</v>
      </c>
      <c r="N17" s="40"/>
      <c r="O17" s="2"/>
      <c r="P17" s="2"/>
      <c r="Q17" s="2"/>
      <c r="R17" s="2"/>
    </row>
    <row r="18" spans="1:18" ht="38.25" customHeight="1" x14ac:dyDescent="0.25">
      <c r="A18" s="2"/>
      <c r="B18" s="38"/>
      <c r="C18" s="4">
        <v>1</v>
      </c>
      <c r="D18" s="45" t="s">
        <v>188</v>
      </c>
      <c r="E18" s="140" t="s">
        <v>189</v>
      </c>
      <c r="F18" s="96"/>
      <c r="G18" s="96"/>
      <c r="H18" s="96"/>
      <c r="I18" s="96"/>
      <c r="J18" s="96"/>
      <c r="K18" s="96"/>
      <c r="L18" s="97"/>
      <c r="M18" s="46">
        <v>2</v>
      </c>
      <c r="N18" s="40"/>
      <c r="O18" s="2"/>
      <c r="P18" s="2"/>
      <c r="Q18" s="2"/>
      <c r="R18" s="2"/>
    </row>
    <row r="19" spans="1:18" ht="51" customHeight="1" x14ac:dyDescent="0.25">
      <c r="A19" s="2"/>
      <c r="B19" s="38"/>
      <c r="C19" s="47">
        <v>2</v>
      </c>
      <c r="D19" s="48" t="s">
        <v>190</v>
      </c>
      <c r="E19" s="140" t="s">
        <v>191</v>
      </c>
      <c r="F19" s="96"/>
      <c r="G19" s="96"/>
      <c r="H19" s="96"/>
      <c r="I19" s="96"/>
      <c r="J19" s="96"/>
      <c r="K19" s="96"/>
      <c r="L19" s="97"/>
      <c r="M19" s="46">
        <v>2</v>
      </c>
      <c r="N19" s="40"/>
      <c r="O19" s="2"/>
      <c r="P19" s="2"/>
      <c r="Q19" s="2"/>
      <c r="R19" s="2"/>
    </row>
    <row r="20" spans="1:18" ht="38.25" customHeight="1" x14ac:dyDescent="0.25">
      <c r="A20" s="2"/>
      <c r="B20" s="38"/>
      <c r="C20" s="47">
        <v>3</v>
      </c>
      <c r="D20" s="48" t="s">
        <v>188</v>
      </c>
      <c r="E20" s="140" t="s">
        <v>192</v>
      </c>
      <c r="F20" s="96"/>
      <c r="G20" s="96"/>
      <c r="H20" s="96"/>
      <c r="I20" s="96"/>
      <c r="J20" s="96"/>
      <c r="K20" s="96"/>
      <c r="L20" s="97"/>
      <c r="M20" s="46">
        <v>2</v>
      </c>
      <c r="N20" s="40"/>
      <c r="O20" s="2"/>
      <c r="P20" s="2"/>
      <c r="Q20" s="2"/>
      <c r="R20" s="2"/>
    </row>
    <row r="21" spans="1:18" ht="38.25" customHeight="1" x14ac:dyDescent="0.25">
      <c r="A21" s="2"/>
      <c r="B21" s="38"/>
      <c r="C21" s="47">
        <v>4</v>
      </c>
      <c r="D21" s="48" t="s">
        <v>193</v>
      </c>
      <c r="E21" s="140" t="s">
        <v>194</v>
      </c>
      <c r="F21" s="96"/>
      <c r="G21" s="96"/>
      <c r="H21" s="96"/>
      <c r="I21" s="96"/>
      <c r="J21" s="96"/>
      <c r="K21" s="96"/>
      <c r="L21" s="97"/>
      <c r="M21" s="46">
        <v>2</v>
      </c>
      <c r="N21" s="40"/>
      <c r="O21" s="2"/>
      <c r="P21" s="2"/>
      <c r="Q21" s="2"/>
      <c r="R21" s="2"/>
    </row>
    <row r="22" spans="1:18" ht="51" customHeight="1" x14ac:dyDescent="0.25">
      <c r="A22" s="2"/>
      <c r="B22" s="38"/>
      <c r="C22" s="47">
        <v>5</v>
      </c>
      <c r="D22" s="48" t="s">
        <v>195</v>
      </c>
      <c r="E22" s="140" t="s">
        <v>196</v>
      </c>
      <c r="F22" s="96"/>
      <c r="G22" s="96"/>
      <c r="H22" s="96"/>
      <c r="I22" s="96"/>
      <c r="J22" s="96"/>
      <c r="K22" s="96"/>
      <c r="L22" s="97"/>
      <c r="M22" s="46">
        <v>2</v>
      </c>
      <c r="N22" s="40"/>
      <c r="O22" s="2"/>
      <c r="P22" s="2"/>
      <c r="Q22" s="2"/>
      <c r="R22" s="2"/>
    </row>
    <row r="23" spans="1:18" ht="38.25" customHeight="1" x14ac:dyDescent="0.25">
      <c r="A23" s="2"/>
      <c r="B23" s="38"/>
      <c r="C23" s="47">
        <v>6</v>
      </c>
      <c r="D23" s="48" t="s">
        <v>193</v>
      </c>
      <c r="E23" s="140" t="s">
        <v>197</v>
      </c>
      <c r="F23" s="96"/>
      <c r="G23" s="96"/>
      <c r="H23" s="96"/>
      <c r="I23" s="96"/>
      <c r="J23" s="96"/>
      <c r="K23" s="96"/>
      <c r="L23" s="97"/>
      <c r="M23" s="46">
        <v>2</v>
      </c>
      <c r="N23" s="40"/>
      <c r="O23" s="2"/>
      <c r="P23" s="2"/>
      <c r="Q23" s="2"/>
      <c r="R23" s="2"/>
    </row>
    <row r="24" spans="1:18" ht="38.25" customHeight="1" x14ac:dyDescent="0.25">
      <c r="A24" s="2"/>
      <c r="B24" s="38"/>
      <c r="C24" s="47">
        <v>7</v>
      </c>
      <c r="D24" s="48" t="s">
        <v>198</v>
      </c>
      <c r="E24" s="140" t="s">
        <v>199</v>
      </c>
      <c r="F24" s="96"/>
      <c r="G24" s="96"/>
      <c r="H24" s="96"/>
      <c r="I24" s="96"/>
      <c r="J24" s="96"/>
      <c r="K24" s="96"/>
      <c r="L24" s="97"/>
      <c r="M24" s="46">
        <v>2</v>
      </c>
      <c r="N24" s="40"/>
      <c r="O24" s="2"/>
      <c r="P24" s="2"/>
      <c r="Q24" s="2"/>
      <c r="R24" s="2"/>
    </row>
    <row r="25" spans="1:18" ht="38.25" customHeight="1" x14ac:dyDescent="0.25">
      <c r="A25" s="2"/>
      <c r="B25" s="38"/>
      <c r="C25" s="47">
        <v>8</v>
      </c>
      <c r="D25" s="48" t="s">
        <v>193</v>
      </c>
      <c r="E25" s="140" t="s">
        <v>200</v>
      </c>
      <c r="F25" s="96"/>
      <c r="G25" s="96"/>
      <c r="H25" s="96"/>
      <c r="I25" s="96"/>
      <c r="J25" s="96"/>
      <c r="K25" s="96"/>
      <c r="L25" s="97"/>
      <c r="M25" s="46">
        <v>2</v>
      </c>
      <c r="N25" s="40"/>
      <c r="O25" s="2"/>
      <c r="P25" s="2"/>
      <c r="Q25" s="2"/>
      <c r="R25" s="2"/>
    </row>
    <row r="26" spans="1:18" ht="38.25" customHeight="1" x14ac:dyDescent="0.25">
      <c r="A26" s="2"/>
      <c r="B26" s="38"/>
      <c r="C26" s="47">
        <v>9</v>
      </c>
      <c r="D26" s="48" t="s">
        <v>198</v>
      </c>
      <c r="E26" s="140" t="s">
        <v>201</v>
      </c>
      <c r="F26" s="96"/>
      <c r="G26" s="96"/>
      <c r="H26" s="96"/>
      <c r="I26" s="96"/>
      <c r="J26" s="96"/>
      <c r="K26" s="96"/>
      <c r="L26" s="97"/>
      <c r="M26" s="46">
        <v>2</v>
      </c>
      <c r="N26" s="40"/>
      <c r="O26" s="2"/>
      <c r="P26" s="2"/>
      <c r="Q26" s="2"/>
      <c r="R26" s="2"/>
    </row>
    <row r="27" spans="1:18" ht="38.25" customHeight="1" x14ac:dyDescent="0.25">
      <c r="A27" s="2"/>
      <c r="B27" s="38"/>
      <c r="C27" s="47">
        <v>10</v>
      </c>
      <c r="D27" s="48" t="s">
        <v>195</v>
      </c>
      <c r="E27" s="140" t="s">
        <v>202</v>
      </c>
      <c r="F27" s="96"/>
      <c r="G27" s="96"/>
      <c r="H27" s="96"/>
      <c r="I27" s="96"/>
      <c r="J27" s="96"/>
      <c r="K27" s="96"/>
      <c r="L27" s="97"/>
      <c r="M27" s="46">
        <v>2</v>
      </c>
      <c r="N27" s="40"/>
      <c r="O27" s="2"/>
      <c r="P27" s="2"/>
      <c r="Q27" s="2"/>
      <c r="R27" s="2"/>
    </row>
    <row r="28" spans="1:18" ht="38.25" customHeight="1" x14ac:dyDescent="0.25">
      <c r="A28" s="2"/>
      <c r="B28" s="38"/>
      <c r="C28" s="47">
        <v>11</v>
      </c>
      <c r="D28" s="48" t="s">
        <v>193</v>
      </c>
      <c r="E28" s="140" t="s">
        <v>203</v>
      </c>
      <c r="F28" s="96"/>
      <c r="G28" s="96"/>
      <c r="H28" s="96"/>
      <c r="I28" s="96"/>
      <c r="J28" s="96"/>
      <c r="K28" s="96"/>
      <c r="L28" s="97"/>
      <c r="M28" s="46">
        <v>1</v>
      </c>
      <c r="N28" s="40"/>
      <c r="O28" s="2"/>
      <c r="P28" s="2"/>
      <c r="Q28" s="2"/>
      <c r="R28" s="2"/>
    </row>
    <row r="29" spans="1:18" ht="38.25" customHeight="1" x14ac:dyDescent="0.25">
      <c r="A29" s="2"/>
      <c r="B29" s="38"/>
      <c r="C29" s="47">
        <v>12</v>
      </c>
      <c r="D29" s="48" t="s">
        <v>198</v>
      </c>
      <c r="E29" s="140" t="s">
        <v>204</v>
      </c>
      <c r="F29" s="96"/>
      <c r="G29" s="96"/>
      <c r="H29" s="96"/>
      <c r="I29" s="96"/>
      <c r="J29" s="96"/>
      <c r="K29" s="96"/>
      <c r="L29" s="97"/>
      <c r="M29" s="46">
        <v>2</v>
      </c>
      <c r="N29" s="40"/>
      <c r="O29" s="2"/>
      <c r="P29" s="2"/>
      <c r="Q29" s="2"/>
      <c r="R29" s="2"/>
    </row>
    <row r="30" spans="1:18" ht="38.25" customHeight="1" x14ac:dyDescent="0.25">
      <c r="A30" s="2"/>
      <c r="B30" s="38"/>
      <c r="C30" s="47">
        <v>13</v>
      </c>
      <c r="D30" s="48" t="s">
        <v>195</v>
      </c>
      <c r="E30" s="140" t="s">
        <v>205</v>
      </c>
      <c r="F30" s="96"/>
      <c r="G30" s="96"/>
      <c r="H30" s="96"/>
      <c r="I30" s="96"/>
      <c r="J30" s="96"/>
      <c r="K30" s="96"/>
      <c r="L30" s="97"/>
      <c r="M30" s="46">
        <v>2</v>
      </c>
      <c r="N30" s="40"/>
      <c r="O30" s="2"/>
      <c r="P30" s="2"/>
      <c r="Q30" s="2"/>
      <c r="R30" s="2"/>
    </row>
    <row r="31" spans="1:18" ht="38.25" customHeight="1" x14ac:dyDescent="0.25">
      <c r="A31" s="2"/>
      <c r="B31" s="38"/>
      <c r="C31" s="47">
        <v>14</v>
      </c>
      <c r="D31" s="48" t="s">
        <v>188</v>
      </c>
      <c r="E31" s="140" t="s">
        <v>206</v>
      </c>
      <c r="F31" s="96"/>
      <c r="G31" s="96"/>
      <c r="H31" s="96"/>
      <c r="I31" s="96"/>
      <c r="J31" s="96"/>
      <c r="K31" s="96"/>
      <c r="L31" s="97"/>
      <c r="M31" s="46">
        <v>2</v>
      </c>
      <c r="N31" s="40"/>
      <c r="O31" s="2"/>
      <c r="P31" s="2"/>
      <c r="Q31" s="2"/>
      <c r="R31" s="2"/>
    </row>
    <row r="32" spans="1:18" ht="38.25" customHeight="1" x14ac:dyDescent="0.25">
      <c r="A32" s="2"/>
      <c r="B32" s="38"/>
      <c r="C32" s="47">
        <v>15</v>
      </c>
      <c r="D32" s="48" t="s">
        <v>190</v>
      </c>
      <c r="E32" s="140" t="s">
        <v>207</v>
      </c>
      <c r="F32" s="96"/>
      <c r="G32" s="96"/>
      <c r="H32" s="96"/>
      <c r="I32" s="96"/>
      <c r="J32" s="96"/>
      <c r="K32" s="96"/>
      <c r="L32" s="97"/>
      <c r="M32" s="46">
        <v>2</v>
      </c>
      <c r="N32" s="40"/>
      <c r="O32" s="2"/>
      <c r="P32" s="2"/>
      <c r="Q32" s="2"/>
      <c r="R32" s="2"/>
    </row>
    <row r="33" spans="1:18" ht="38.25" customHeight="1" x14ac:dyDescent="0.25">
      <c r="A33" s="2"/>
      <c r="B33" s="38"/>
      <c r="C33" s="47">
        <v>16</v>
      </c>
      <c r="D33" s="48" t="s">
        <v>190</v>
      </c>
      <c r="E33" s="140" t="s">
        <v>208</v>
      </c>
      <c r="F33" s="96"/>
      <c r="G33" s="96"/>
      <c r="H33" s="96"/>
      <c r="I33" s="96"/>
      <c r="J33" s="96"/>
      <c r="K33" s="96"/>
      <c r="L33" s="97"/>
      <c r="M33" s="46">
        <v>-1</v>
      </c>
      <c r="N33" s="40"/>
      <c r="O33" s="2"/>
      <c r="P33" s="2"/>
      <c r="Q33" s="2"/>
      <c r="R33" s="2"/>
    </row>
    <row r="34" spans="1:18" ht="38.25" customHeight="1" x14ac:dyDescent="0.25">
      <c r="A34" s="2"/>
      <c r="B34" s="38"/>
      <c r="C34" s="47">
        <v>17</v>
      </c>
      <c r="D34" s="48" t="s">
        <v>188</v>
      </c>
      <c r="E34" s="140" t="s">
        <v>209</v>
      </c>
      <c r="F34" s="96"/>
      <c r="G34" s="96"/>
      <c r="H34" s="96"/>
      <c r="I34" s="96"/>
      <c r="J34" s="96"/>
      <c r="K34" s="96"/>
      <c r="L34" s="97"/>
      <c r="M34" s="46">
        <v>2</v>
      </c>
      <c r="N34" s="40"/>
      <c r="O34" s="2"/>
      <c r="P34" s="2"/>
      <c r="Q34" s="2"/>
      <c r="R34" s="2"/>
    </row>
    <row r="35" spans="1:18" ht="38.25" customHeight="1" x14ac:dyDescent="0.25">
      <c r="A35" s="2"/>
      <c r="B35" s="38"/>
      <c r="C35" s="47">
        <v>18</v>
      </c>
      <c r="D35" s="48" t="s">
        <v>190</v>
      </c>
      <c r="E35" s="140" t="s">
        <v>210</v>
      </c>
      <c r="F35" s="96"/>
      <c r="G35" s="96"/>
      <c r="H35" s="96"/>
      <c r="I35" s="96"/>
      <c r="J35" s="96"/>
      <c r="K35" s="96"/>
      <c r="L35" s="97"/>
      <c r="M35" s="46">
        <v>2</v>
      </c>
      <c r="N35" s="40"/>
      <c r="O35" s="2"/>
      <c r="P35" s="2"/>
      <c r="Q35" s="2"/>
      <c r="R35" s="2"/>
    </row>
    <row r="36" spans="1:18" ht="38.25" customHeight="1" x14ac:dyDescent="0.25">
      <c r="A36" s="2"/>
      <c r="B36" s="38"/>
      <c r="C36" s="47">
        <v>19</v>
      </c>
      <c r="D36" s="48" t="s">
        <v>198</v>
      </c>
      <c r="E36" s="140" t="s">
        <v>211</v>
      </c>
      <c r="F36" s="96"/>
      <c r="G36" s="96"/>
      <c r="H36" s="96"/>
      <c r="I36" s="96"/>
      <c r="J36" s="96"/>
      <c r="K36" s="96"/>
      <c r="L36" s="97"/>
      <c r="M36" s="46">
        <v>1</v>
      </c>
      <c r="N36" s="40"/>
      <c r="O36" s="2"/>
      <c r="P36" s="2"/>
      <c r="Q36" s="2"/>
      <c r="R36" s="2"/>
    </row>
    <row r="37" spans="1:18" ht="38.25" customHeight="1" x14ac:dyDescent="0.25">
      <c r="A37" s="2"/>
      <c r="B37" s="38"/>
      <c r="C37" s="4">
        <v>20</v>
      </c>
      <c r="D37" s="45" t="s">
        <v>195</v>
      </c>
      <c r="E37" s="140" t="s">
        <v>212</v>
      </c>
      <c r="F37" s="96"/>
      <c r="G37" s="96"/>
      <c r="H37" s="96"/>
      <c r="I37" s="96"/>
      <c r="J37" s="96"/>
      <c r="K37" s="96"/>
      <c r="L37" s="97"/>
      <c r="M37" s="46">
        <v>2</v>
      </c>
      <c r="N37" s="40"/>
      <c r="O37" s="2"/>
      <c r="P37" s="2"/>
      <c r="Q37" s="2"/>
      <c r="R37" s="2"/>
    </row>
    <row r="38" spans="1:18" ht="8.25" customHeight="1" x14ac:dyDescent="0.25">
      <c r="A38" s="2"/>
      <c r="B38" s="142"/>
      <c r="C38" s="130"/>
      <c r="D38" s="130"/>
      <c r="E38" s="130"/>
      <c r="F38" s="130"/>
      <c r="G38" s="130"/>
      <c r="H38" s="130"/>
      <c r="I38" s="130"/>
      <c r="J38" s="130"/>
      <c r="K38" s="130"/>
      <c r="L38" s="130"/>
      <c r="M38" s="130"/>
      <c r="N38" s="143"/>
      <c r="O38" s="2"/>
      <c r="P38" s="2"/>
      <c r="Q38" s="2"/>
      <c r="R38" s="2"/>
    </row>
    <row r="39" spans="1:18" ht="14.25" customHeight="1" x14ac:dyDescent="0.25">
      <c r="A39" s="2"/>
      <c r="B39" s="2"/>
      <c r="C39" s="1"/>
      <c r="D39" s="1"/>
      <c r="E39" s="2"/>
      <c r="F39" s="2"/>
      <c r="G39" s="2"/>
      <c r="H39" s="2"/>
      <c r="I39" s="2"/>
      <c r="J39" s="2"/>
      <c r="K39" s="2"/>
      <c r="L39" s="2"/>
      <c r="M39" s="2"/>
      <c r="N39" s="2"/>
      <c r="O39" s="2"/>
      <c r="P39" s="2"/>
      <c r="Q39" s="2"/>
      <c r="R39" s="2"/>
    </row>
    <row r="40" spans="1:18" ht="38.25" customHeight="1" x14ac:dyDescent="0.25">
      <c r="A40" s="2"/>
      <c r="B40" s="2"/>
      <c r="C40" s="128" t="s">
        <v>213</v>
      </c>
      <c r="D40" s="108"/>
      <c r="E40" s="108"/>
      <c r="F40" s="108"/>
      <c r="G40" s="108"/>
      <c r="H40" s="108"/>
      <c r="I40" s="108"/>
      <c r="J40" s="108"/>
      <c r="K40" s="108"/>
      <c r="L40" s="108"/>
      <c r="M40" s="108"/>
      <c r="N40" s="2"/>
      <c r="O40" s="2"/>
      <c r="P40" s="2"/>
      <c r="Q40" s="2"/>
      <c r="R40" s="2"/>
    </row>
    <row r="41" spans="1:18" ht="14.25" customHeight="1" x14ac:dyDescent="0.25">
      <c r="A41" s="2"/>
      <c r="B41" s="2"/>
      <c r="C41" s="1"/>
      <c r="D41" s="1"/>
      <c r="E41" s="2"/>
      <c r="F41" s="2"/>
      <c r="G41" s="2"/>
      <c r="H41" s="2"/>
      <c r="I41" s="2"/>
      <c r="J41" s="2"/>
      <c r="K41" s="2"/>
      <c r="L41" s="2"/>
      <c r="M41" s="2"/>
      <c r="N41" s="2"/>
      <c r="O41" s="2"/>
      <c r="P41" s="2"/>
      <c r="Q41" s="2"/>
      <c r="R41" s="2"/>
    </row>
    <row r="42" spans="1:18" ht="14.25" customHeight="1" x14ac:dyDescent="0.25">
      <c r="A42" s="2"/>
      <c r="B42" s="2"/>
      <c r="C42" s="144" t="s">
        <v>214</v>
      </c>
      <c r="D42" s="145"/>
      <c r="E42" s="49" t="s">
        <v>215</v>
      </c>
      <c r="F42" s="2"/>
      <c r="G42" s="2"/>
      <c r="H42" s="2"/>
      <c r="I42" s="2"/>
      <c r="J42" s="2"/>
      <c r="K42" s="2"/>
      <c r="L42" s="2"/>
      <c r="M42" s="2"/>
      <c r="N42" s="2"/>
      <c r="O42" s="2"/>
      <c r="P42" s="2"/>
      <c r="Q42" s="2"/>
      <c r="R42" s="2"/>
    </row>
    <row r="43" spans="1:18" ht="14.25" customHeight="1" x14ac:dyDescent="0.3">
      <c r="A43" s="2"/>
      <c r="B43" s="2"/>
      <c r="C43" s="141" t="s">
        <v>190</v>
      </c>
      <c r="D43" s="97"/>
      <c r="E43" s="50">
        <f t="shared" ref="E43:E47" si="0">IFERROR(SUMIFS($M$18:$M$37,$D$18:$D$37,C43),"")</f>
        <v>5</v>
      </c>
      <c r="F43" s="2"/>
      <c r="G43" s="2"/>
      <c r="H43" s="2"/>
      <c r="I43" s="2"/>
      <c r="J43" s="2"/>
      <c r="K43" s="2"/>
      <c r="L43" s="2"/>
      <c r="M43" s="2"/>
      <c r="N43" s="2"/>
      <c r="O43" s="2"/>
      <c r="P43" s="2"/>
      <c r="Q43" s="2"/>
      <c r="R43" s="2"/>
    </row>
    <row r="44" spans="1:18" ht="13.5" customHeight="1" x14ac:dyDescent="0.3">
      <c r="A44" s="2"/>
      <c r="B44" s="2"/>
      <c r="C44" s="141" t="s">
        <v>193</v>
      </c>
      <c r="D44" s="97"/>
      <c r="E44" s="50">
        <f t="shared" si="0"/>
        <v>7</v>
      </c>
      <c r="F44" s="2"/>
      <c r="G44" s="2"/>
      <c r="H44" s="2"/>
      <c r="I44" s="2"/>
      <c r="J44" s="2"/>
      <c r="K44" s="2"/>
      <c r="L44" s="2"/>
      <c r="M44" s="2"/>
      <c r="N44" s="2"/>
      <c r="O44" s="2"/>
      <c r="P44" s="2"/>
      <c r="Q44" s="2"/>
      <c r="R44" s="2"/>
    </row>
    <row r="45" spans="1:18" ht="13.5" customHeight="1" x14ac:dyDescent="0.3">
      <c r="A45" s="2"/>
      <c r="B45" s="2"/>
      <c r="C45" s="141" t="s">
        <v>198</v>
      </c>
      <c r="D45" s="97"/>
      <c r="E45" s="50">
        <f t="shared" si="0"/>
        <v>7</v>
      </c>
      <c r="F45" s="2"/>
      <c r="G45" s="2"/>
      <c r="H45" s="2"/>
      <c r="I45" s="2"/>
      <c r="J45" s="2"/>
      <c r="K45" s="2"/>
      <c r="L45" s="2"/>
      <c r="M45" s="2"/>
      <c r="N45" s="2"/>
      <c r="O45" s="2"/>
      <c r="P45" s="2"/>
      <c r="Q45" s="2"/>
      <c r="R45" s="2"/>
    </row>
    <row r="46" spans="1:18" ht="13.5" customHeight="1" x14ac:dyDescent="0.3">
      <c r="A46" s="2"/>
      <c r="B46" s="2"/>
      <c r="C46" s="141" t="s">
        <v>195</v>
      </c>
      <c r="D46" s="97"/>
      <c r="E46" s="50">
        <f t="shared" si="0"/>
        <v>8</v>
      </c>
      <c r="F46" s="2"/>
      <c r="G46" s="2"/>
      <c r="H46" s="2"/>
      <c r="I46" s="2"/>
      <c r="J46" s="2"/>
      <c r="K46" s="2"/>
      <c r="L46" s="2"/>
      <c r="M46" s="2"/>
      <c r="N46" s="2"/>
      <c r="O46" s="2"/>
      <c r="P46" s="2"/>
      <c r="Q46" s="2"/>
      <c r="R46" s="2"/>
    </row>
    <row r="47" spans="1:18" ht="13.5" customHeight="1" x14ac:dyDescent="0.3">
      <c r="A47" s="2"/>
      <c r="B47" s="2"/>
      <c r="C47" s="141" t="s">
        <v>188</v>
      </c>
      <c r="D47" s="97"/>
      <c r="E47" s="50">
        <f t="shared" si="0"/>
        <v>8</v>
      </c>
      <c r="F47" s="2"/>
      <c r="G47" s="2"/>
      <c r="H47" s="2"/>
      <c r="I47" s="2"/>
      <c r="J47" s="2"/>
      <c r="K47" s="2"/>
      <c r="L47" s="2"/>
      <c r="M47" s="2"/>
      <c r="N47" s="2"/>
      <c r="O47" s="2"/>
      <c r="P47" s="2"/>
      <c r="Q47" s="2"/>
      <c r="R47" s="2"/>
    </row>
    <row r="48" spans="1:18" ht="14.25" customHeight="1" x14ac:dyDescent="0.25">
      <c r="A48" s="2"/>
      <c r="B48" s="2"/>
      <c r="C48" s="1"/>
      <c r="D48" s="1"/>
      <c r="E48" s="2"/>
      <c r="F48" s="2"/>
      <c r="G48" s="2"/>
      <c r="H48" s="2"/>
      <c r="I48" s="2"/>
      <c r="J48" s="2"/>
      <c r="K48" s="2"/>
      <c r="L48" s="2"/>
      <c r="M48" s="2"/>
      <c r="N48" s="2"/>
      <c r="O48" s="2"/>
      <c r="P48" s="2"/>
      <c r="Q48" s="2"/>
      <c r="R48" s="2"/>
    </row>
    <row r="49" spans="1:18" ht="14.25" customHeight="1" x14ac:dyDescent="0.25">
      <c r="A49" s="2"/>
      <c r="B49" s="2"/>
      <c r="C49" s="1"/>
      <c r="D49" s="1"/>
      <c r="E49" s="2"/>
      <c r="F49" s="2"/>
      <c r="G49" s="2"/>
      <c r="H49" s="2"/>
      <c r="I49" s="2"/>
      <c r="J49" s="2"/>
      <c r="K49" s="2"/>
      <c r="L49" s="2"/>
      <c r="M49" s="2"/>
      <c r="N49" s="2"/>
      <c r="O49" s="2"/>
      <c r="P49" s="2"/>
      <c r="Q49" s="2"/>
      <c r="R49" s="2"/>
    </row>
    <row r="50" spans="1:18" ht="14.25" customHeight="1" x14ac:dyDescent="0.25">
      <c r="A50" s="2"/>
      <c r="B50" s="2"/>
      <c r="C50" s="1"/>
      <c r="D50" s="1"/>
      <c r="E50" s="2"/>
      <c r="F50" s="2"/>
      <c r="G50" s="2"/>
      <c r="H50" s="2"/>
      <c r="I50" s="2"/>
      <c r="J50" s="2"/>
      <c r="K50" s="2"/>
      <c r="L50" s="2"/>
      <c r="M50" s="2"/>
      <c r="N50" s="2"/>
      <c r="O50" s="2"/>
      <c r="P50" s="2"/>
      <c r="Q50" s="2"/>
      <c r="R50" s="2"/>
    </row>
    <row r="51" spans="1:18" ht="14.25" customHeight="1" x14ac:dyDescent="0.25">
      <c r="A51" s="2"/>
      <c r="B51" s="2"/>
      <c r="C51" s="1"/>
      <c r="D51" s="1"/>
      <c r="E51" s="2"/>
      <c r="F51" s="2"/>
      <c r="G51" s="2"/>
      <c r="H51" s="2"/>
      <c r="I51" s="2"/>
      <c r="J51" s="2"/>
      <c r="K51" s="2"/>
      <c r="L51" s="2"/>
      <c r="M51" s="2"/>
      <c r="N51" s="2"/>
      <c r="O51" s="2"/>
      <c r="P51" s="2"/>
      <c r="Q51" s="2"/>
      <c r="R51" s="2"/>
    </row>
    <row r="52" spans="1:18" ht="14.25" customHeight="1" x14ac:dyDescent="0.25">
      <c r="A52" s="2"/>
      <c r="B52" s="2"/>
      <c r="C52" s="1"/>
      <c r="D52" s="1"/>
      <c r="E52" s="2"/>
      <c r="F52" s="2"/>
      <c r="G52" s="2"/>
      <c r="H52" s="2"/>
      <c r="I52" s="2"/>
      <c r="J52" s="2"/>
      <c r="K52" s="2"/>
      <c r="L52" s="2"/>
      <c r="M52" s="2"/>
      <c r="N52" s="2"/>
      <c r="O52" s="2"/>
      <c r="P52" s="2"/>
      <c r="Q52" s="2"/>
      <c r="R52" s="2"/>
    </row>
    <row r="53" spans="1:18" ht="14.25" customHeight="1" x14ac:dyDescent="0.25">
      <c r="A53" s="2"/>
      <c r="B53" s="2"/>
      <c r="C53" s="1"/>
      <c r="D53" s="1"/>
      <c r="E53" s="2"/>
      <c r="F53" s="2"/>
      <c r="G53" s="2"/>
      <c r="H53" s="2"/>
      <c r="I53" s="2"/>
      <c r="J53" s="2"/>
      <c r="K53" s="2"/>
      <c r="L53" s="2"/>
      <c r="M53" s="2"/>
      <c r="N53" s="2"/>
      <c r="O53" s="2"/>
      <c r="P53" s="2"/>
      <c r="Q53" s="2"/>
      <c r="R53" s="2"/>
    </row>
    <row r="54" spans="1:18" ht="14.25" customHeight="1" x14ac:dyDescent="0.25">
      <c r="A54" s="2"/>
      <c r="B54" s="2"/>
      <c r="C54" s="1"/>
      <c r="D54" s="1"/>
      <c r="E54" s="2"/>
      <c r="F54" s="2"/>
      <c r="G54" s="2"/>
      <c r="H54" s="2"/>
      <c r="I54" s="2"/>
      <c r="J54" s="2"/>
      <c r="K54" s="2"/>
      <c r="L54" s="2"/>
      <c r="M54" s="2"/>
      <c r="N54" s="2"/>
      <c r="O54" s="2"/>
      <c r="P54" s="2"/>
      <c r="Q54" s="2"/>
      <c r="R54" s="2"/>
    </row>
    <row r="55" spans="1:18" ht="14.25" customHeight="1" x14ac:dyDescent="0.25">
      <c r="A55" s="2"/>
      <c r="B55" s="2"/>
      <c r="C55" s="1"/>
      <c r="D55" s="1"/>
      <c r="E55" s="2"/>
      <c r="F55" s="2"/>
      <c r="G55" s="2"/>
      <c r="H55" s="2"/>
      <c r="I55" s="2"/>
      <c r="J55" s="2"/>
      <c r="K55" s="2"/>
      <c r="L55" s="2"/>
      <c r="M55" s="2"/>
      <c r="N55" s="2"/>
      <c r="O55" s="2"/>
      <c r="P55" s="2"/>
      <c r="Q55" s="2"/>
      <c r="R55" s="2"/>
    </row>
    <row r="56" spans="1:18" ht="14.25" customHeight="1" x14ac:dyDescent="0.25">
      <c r="A56" s="2"/>
      <c r="B56" s="2"/>
      <c r="C56" s="1"/>
      <c r="D56" s="1"/>
      <c r="E56" s="2"/>
      <c r="F56" s="2"/>
      <c r="G56" s="2"/>
      <c r="H56" s="2"/>
      <c r="I56" s="2"/>
      <c r="J56" s="2"/>
      <c r="K56" s="2"/>
      <c r="L56" s="2"/>
      <c r="M56" s="2"/>
      <c r="N56" s="2"/>
      <c r="O56" s="2"/>
      <c r="P56" s="2"/>
      <c r="Q56" s="2"/>
    </row>
    <row r="57" spans="1:18" ht="14.25" customHeight="1" x14ac:dyDescent="0.25">
      <c r="A57" s="2"/>
      <c r="B57" s="2"/>
      <c r="C57" s="1"/>
      <c r="D57" s="1"/>
      <c r="E57" s="2"/>
      <c r="F57" s="2"/>
      <c r="G57" s="2"/>
      <c r="H57" s="2"/>
      <c r="I57" s="2"/>
      <c r="J57" s="2"/>
      <c r="K57" s="2"/>
      <c r="L57" s="2"/>
      <c r="M57" s="2"/>
      <c r="N57" s="2"/>
      <c r="O57" s="2"/>
      <c r="P57" s="2"/>
      <c r="Q57" s="2"/>
      <c r="R57" s="2"/>
    </row>
    <row r="58" spans="1:18" ht="14.25" customHeight="1" x14ac:dyDescent="0.25">
      <c r="A58" s="2"/>
      <c r="B58" s="2"/>
      <c r="C58" s="1"/>
      <c r="D58" s="1"/>
      <c r="E58" s="2"/>
      <c r="F58" s="2"/>
      <c r="G58" s="2"/>
      <c r="H58" s="2"/>
      <c r="I58" s="2"/>
      <c r="J58" s="2"/>
      <c r="K58" s="2"/>
      <c r="L58" s="2"/>
      <c r="M58" s="2"/>
      <c r="N58" s="2"/>
      <c r="O58" s="2"/>
      <c r="P58" s="2"/>
      <c r="Q58" s="2"/>
      <c r="R58" s="2"/>
    </row>
    <row r="59" spans="1:18" ht="14.25" customHeight="1" x14ac:dyDescent="0.25">
      <c r="A59" s="2"/>
      <c r="B59" s="2"/>
      <c r="C59" s="1"/>
      <c r="D59" s="1"/>
      <c r="E59" s="2"/>
      <c r="F59" s="2"/>
      <c r="G59" s="2"/>
      <c r="H59" s="2"/>
      <c r="I59" s="2"/>
      <c r="J59" s="2"/>
      <c r="K59" s="2"/>
      <c r="L59" s="2"/>
      <c r="M59" s="2"/>
      <c r="N59" s="2"/>
      <c r="O59" s="2"/>
      <c r="P59" s="2"/>
      <c r="Q59" s="2"/>
      <c r="R59" s="2"/>
    </row>
    <row r="60" spans="1:18" ht="14.25" customHeight="1" x14ac:dyDescent="0.25">
      <c r="A60" s="2"/>
      <c r="B60" s="2"/>
      <c r="C60" s="1"/>
      <c r="D60" s="1"/>
      <c r="E60" s="2"/>
      <c r="F60" s="2"/>
      <c r="G60" s="2"/>
      <c r="H60" s="2"/>
      <c r="I60" s="2"/>
      <c r="J60" s="2"/>
      <c r="K60" s="2"/>
      <c r="L60" s="2"/>
      <c r="M60" s="2"/>
      <c r="N60" s="2"/>
      <c r="O60" s="2"/>
      <c r="P60" s="2"/>
      <c r="Q60" s="2"/>
      <c r="R60" s="2"/>
    </row>
    <row r="61" spans="1:18" ht="14.25" customHeight="1" x14ac:dyDescent="0.25">
      <c r="A61" s="2"/>
      <c r="B61" s="2"/>
      <c r="C61" s="1"/>
      <c r="D61" s="1"/>
      <c r="E61" s="2"/>
      <c r="F61" s="2"/>
      <c r="G61" s="2"/>
      <c r="H61" s="2"/>
      <c r="I61" s="2"/>
      <c r="J61" s="2"/>
      <c r="K61" s="2"/>
      <c r="L61" s="2"/>
      <c r="M61" s="2"/>
      <c r="N61" s="2"/>
      <c r="O61" s="2"/>
      <c r="P61" s="2"/>
      <c r="Q61" s="2"/>
      <c r="R61" s="2"/>
    </row>
    <row r="62" spans="1:18" ht="14.25" customHeight="1" x14ac:dyDescent="0.25">
      <c r="A62" s="2"/>
      <c r="B62" s="2"/>
      <c r="C62" s="1"/>
      <c r="D62" s="1"/>
      <c r="E62" s="2"/>
      <c r="F62" s="2"/>
      <c r="G62" s="2"/>
      <c r="H62" s="2"/>
      <c r="I62" s="2"/>
      <c r="J62" s="2"/>
      <c r="K62" s="2"/>
      <c r="L62" s="2"/>
      <c r="M62" s="2"/>
      <c r="N62" s="2"/>
      <c r="O62" s="2"/>
      <c r="P62" s="2"/>
      <c r="Q62" s="2"/>
      <c r="R62" s="2"/>
    </row>
    <row r="63" spans="1:18" ht="14.25" customHeight="1" x14ac:dyDescent="0.25">
      <c r="A63" s="2"/>
      <c r="B63" s="2"/>
      <c r="C63" s="1"/>
      <c r="D63" s="1"/>
      <c r="E63" s="2"/>
      <c r="F63" s="2"/>
      <c r="G63" s="2"/>
      <c r="H63" s="2"/>
      <c r="I63" s="2"/>
      <c r="J63" s="2"/>
      <c r="K63" s="2"/>
      <c r="L63" s="2"/>
      <c r="M63" s="2"/>
      <c r="N63" s="2"/>
      <c r="O63" s="2"/>
      <c r="P63" s="2"/>
      <c r="Q63" s="2"/>
      <c r="R63" s="2"/>
    </row>
    <row r="64" spans="1:18" ht="14.25" customHeight="1" x14ac:dyDescent="0.25">
      <c r="A64" s="2"/>
      <c r="B64" s="2"/>
      <c r="C64" s="1"/>
      <c r="D64" s="1"/>
      <c r="E64" s="2"/>
      <c r="F64" s="2"/>
      <c r="G64" s="2"/>
      <c r="H64" s="2"/>
      <c r="I64" s="2"/>
      <c r="J64" s="2"/>
      <c r="K64" s="2"/>
      <c r="L64" s="2"/>
      <c r="M64" s="2"/>
      <c r="N64" s="2"/>
      <c r="O64" s="2"/>
      <c r="P64" s="2"/>
      <c r="Q64" s="2"/>
      <c r="R64" s="2"/>
    </row>
    <row r="65" spans="1:18" ht="14.25" customHeight="1" x14ac:dyDescent="0.25">
      <c r="A65" s="2"/>
      <c r="B65" s="2"/>
      <c r="C65" s="1"/>
      <c r="D65" s="1"/>
      <c r="E65" s="2"/>
      <c r="F65" s="2"/>
      <c r="G65" s="2"/>
      <c r="H65" s="2"/>
      <c r="I65" s="2"/>
      <c r="J65" s="2"/>
      <c r="K65" s="2"/>
      <c r="L65" s="2"/>
      <c r="M65" s="2"/>
      <c r="N65" s="2"/>
      <c r="O65" s="2"/>
      <c r="P65" s="2"/>
      <c r="Q65" s="2"/>
      <c r="R65" s="2"/>
    </row>
    <row r="66" spans="1:18" ht="14.25" customHeight="1" x14ac:dyDescent="0.25">
      <c r="A66" s="2"/>
      <c r="B66" s="2"/>
      <c r="C66" s="1"/>
      <c r="D66" s="1"/>
      <c r="E66" s="2"/>
      <c r="F66" s="2"/>
      <c r="G66" s="2"/>
      <c r="H66" s="2"/>
      <c r="I66" s="2"/>
      <c r="J66" s="2"/>
      <c r="K66" s="2"/>
      <c r="L66" s="2"/>
      <c r="M66" s="2"/>
      <c r="N66" s="2"/>
      <c r="O66" s="2"/>
      <c r="P66" s="2"/>
      <c r="Q66" s="2"/>
      <c r="R66" s="2"/>
    </row>
    <row r="67" spans="1:18" ht="14.25" customHeight="1" x14ac:dyDescent="0.25">
      <c r="A67" s="2"/>
      <c r="B67" s="2"/>
      <c r="C67" s="1"/>
      <c r="D67" s="1"/>
      <c r="E67" s="2"/>
      <c r="F67" s="2"/>
      <c r="G67" s="2"/>
      <c r="H67" s="2"/>
      <c r="I67" s="2"/>
      <c r="J67" s="2"/>
      <c r="K67" s="2"/>
      <c r="L67" s="2"/>
      <c r="M67" s="2"/>
      <c r="N67" s="2"/>
      <c r="O67" s="2"/>
      <c r="P67" s="2"/>
      <c r="Q67" s="2"/>
      <c r="R67" s="2"/>
    </row>
    <row r="68" spans="1:18" ht="14.25" customHeight="1" x14ac:dyDescent="0.25">
      <c r="A68" s="2"/>
      <c r="B68" s="2"/>
      <c r="C68" s="1"/>
      <c r="D68" s="1"/>
      <c r="E68" s="2"/>
      <c r="F68" s="2"/>
      <c r="G68" s="2"/>
      <c r="H68" s="2"/>
      <c r="I68" s="2"/>
      <c r="J68" s="2"/>
      <c r="K68" s="2"/>
      <c r="L68" s="2"/>
      <c r="M68" s="2"/>
      <c r="N68" s="2"/>
      <c r="O68" s="2"/>
      <c r="P68" s="2"/>
      <c r="Q68" s="2"/>
      <c r="R68" s="2"/>
    </row>
    <row r="69" spans="1:18" ht="14.25" customHeight="1" x14ac:dyDescent="0.25">
      <c r="A69" s="2"/>
      <c r="B69" s="2"/>
      <c r="C69" s="1"/>
      <c r="D69" s="1"/>
      <c r="E69" s="2"/>
      <c r="F69" s="2"/>
      <c r="G69" s="2"/>
      <c r="H69" s="2"/>
      <c r="I69" s="2"/>
      <c r="J69" s="2"/>
      <c r="K69" s="2"/>
      <c r="L69" s="2"/>
      <c r="M69" s="2"/>
      <c r="N69" s="2"/>
      <c r="O69" s="2"/>
      <c r="P69" s="2"/>
      <c r="Q69" s="2"/>
      <c r="R69" s="2"/>
    </row>
    <row r="70" spans="1:18" ht="14.25" customHeight="1" x14ac:dyDescent="0.25">
      <c r="A70" s="2"/>
      <c r="B70" s="2"/>
      <c r="C70" s="1"/>
      <c r="D70" s="1"/>
      <c r="E70" s="2"/>
      <c r="F70" s="2"/>
      <c r="G70" s="2"/>
      <c r="H70" s="2"/>
      <c r="I70" s="2"/>
      <c r="J70" s="2"/>
      <c r="K70" s="2"/>
      <c r="L70" s="2"/>
      <c r="M70" s="2"/>
      <c r="N70" s="2"/>
      <c r="O70" s="2"/>
      <c r="P70" s="2"/>
      <c r="Q70" s="2"/>
      <c r="R70" s="2"/>
    </row>
    <row r="71" spans="1:18" ht="14.25" customHeight="1" x14ac:dyDescent="0.25">
      <c r="A71" s="2"/>
      <c r="B71" s="2"/>
      <c r="C71" s="1"/>
      <c r="D71" s="1"/>
      <c r="E71" s="2"/>
      <c r="F71" s="2"/>
      <c r="G71" s="2"/>
      <c r="H71" s="2"/>
      <c r="I71" s="2"/>
      <c r="J71" s="2"/>
      <c r="K71" s="2"/>
      <c r="L71" s="2"/>
      <c r="M71" s="2"/>
      <c r="N71" s="2"/>
      <c r="O71" s="2"/>
      <c r="P71" s="2"/>
      <c r="Q71" s="2"/>
      <c r="R71" s="2"/>
    </row>
    <row r="72" spans="1:18" ht="14.25" customHeight="1" x14ac:dyDescent="0.25">
      <c r="A72" s="2"/>
      <c r="B72" s="2"/>
      <c r="C72" s="1"/>
      <c r="D72" s="1"/>
      <c r="E72" s="2"/>
      <c r="F72" s="2"/>
      <c r="G72" s="2"/>
      <c r="H72" s="2"/>
      <c r="I72" s="2"/>
      <c r="J72" s="2"/>
      <c r="K72" s="2"/>
      <c r="L72" s="2"/>
      <c r="M72" s="2"/>
      <c r="N72" s="2"/>
      <c r="O72" s="2"/>
      <c r="P72" s="2"/>
      <c r="Q72" s="2"/>
      <c r="R72" s="2"/>
    </row>
    <row r="73" spans="1:18" ht="14.25" customHeight="1" x14ac:dyDescent="0.25">
      <c r="A73" s="2"/>
      <c r="B73" s="2"/>
      <c r="C73" s="1"/>
      <c r="D73" s="1"/>
      <c r="E73" s="2"/>
      <c r="F73" s="2"/>
      <c r="G73" s="2"/>
      <c r="H73" s="2"/>
      <c r="I73" s="2"/>
      <c r="J73" s="2"/>
      <c r="K73" s="2"/>
      <c r="L73" s="2"/>
      <c r="M73" s="2"/>
      <c r="N73" s="2"/>
      <c r="O73" s="2"/>
      <c r="P73" s="2"/>
      <c r="Q73" s="2"/>
      <c r="R73" s="2"/>
    </row>
    <row r="74" spans="1:18" ht="14.25" customHeight="1" x14ac:dyDescent="0.25">
      <c r="A74" s="2"/>
      <c r="B74" s="2"/>
      <c r="C74" s="1"/>
      <c r="D74" s="1"/>
      <c r="E74" s="2"/>
      <c r="F74" s="2"/>
      <c r="G74" s="2"/>
      <c r="H74" s="2"/>
      <c r="I74" s="2"/>
      <c r="J74" s="2"/>
      <c r="K74" s="2"/>
      <c r="L74" s="2"/>
      <c r="M74" s="2"/>
      <c r="N74" s="2"/>
      <c r="O74" s="2"/>
      <c r="P74" s="2"/>
      <c r="Q74" s="2"/>
      <c r="R74" s="2"/>
    </row>
    <row r="75" spans="1:18" ht="14.25" customHeight="1" x14ac:dyDescent="0.25">
      <c r="A75" s="2"/>
      <c r="B75" s="2"/>
      <c r="C75" s="1"/>
      <c r="D75" s="1"/>
      <c r="E75" s="2"/>
      <c r="F75" s="2"/>
      <c r="G75" s="2"/>
      <c r="H75" s="2"/>
      <c r="I75" s="2"/>
      <c r="J75" s="2"/>
      <c r="K75" s="2"/>
      <c r="L75" s="2"/>
      <c r="M75" s="2"/>
      <c r="N75" s="2"/>
      <c r="O75" s="2"/>
      <c r="P75" s="2"/>
      <c r="Q75" s="2"/>
      <c r="R75" s="2"/>
    </row>
    <row r="76" spans="1:18" ht="14.25" customHeight="1" x14ac:dyDescent="0.25">
      <c r="A76" s="2"/>
      <c r="B76" s="2"/>
      <c r="C76" s="1"/>
      <c r="D76" s="1"/>
      <c r="E76" s="2"/>
      <c r="F76" s="2"/>
      <c r="G76" s="2"/>
      <c r="H76" s="2"/>
      <c r="I76" s="2"/>
      <c r="J76" s="2"/>
      <c r="K76" s="2"/>
      <c r="L76" s="2"/>
      <c r="M76" s="2"/>
      <c r="N76" s="2"/>
      <c r="O76" s="2"/>
      <c r="P76" s="2"/>
      <c r="Q76" s="2"/>
      <c r="R76" s="2"/>
    </row>
    <row r="77" spans="1:18" ht="14.25" customHeight="1" x14ac:dyDescent="0.25">
      <c r="A77" s="2"/>
      <c r="B77" s="2"/>
      <c r="C77" s="1"/>
      <c r="D77" s="1"/>
      <c r="E77" s="2"/>
      <c r="F77" s="2"/>
      <c r="G77" s="2"/>
      <c r="H77" s="2"/>
      <c r="I77" s="2"/>
      <c r="J77" s="2"/>
      <c r="K77" s="2"/>
      <c r="L77" s="2"/>
      <c r="M77" s="2"/>
      <c r="N77" s="2"/>
      <c r="O77" s="2"/>
      <c r="P77" s="2"/>
      <c r="Q77" s="2"/>
      <c r="R77" s="2"/>
    </row>
    <row r="78" spans="1:18" ht="14.25" customHeight="1" x14ac:dyDescent="0.25">
      <c r="A78" s="2"/>
      <c r="B78" s="2"/>
      <c r="C78" s="1"/>
      <c r="D78" s="1"/>
      <c r="E78" s="2"/>
      <c r="F78" s="2"/>
      <c r="G78" s="2"/>
      <c r="H78" s="2"/>
      <c r="I78" s="2"/>
      <c r="J78" s="2"/>
      <c r="K78" s="2"/>
      <c r="L78" s="2"/>
      <c r="M78" s="2"/>
      <c r="N78" s="2"/>
      <c r="O78" s="2"/>
      <c r="P78" s="2"/>
      <c r="Q78" s="2"/>
      <c r="R78" s="2"/>
    </row>
    <row r="79" spans="1:18" ht="14.25" customHeight="1" x14ac:dyDescent="0.25">
      <c r="A79" s="2"/>
      <c r="B79" s="2"/>
      <c r="C79" s="1"/>
      <c r="D79" s="1"/>
      <c r="E79" s="2"/>
      <c r="F79" s="2"/>
      <c r="G79" s="2"/>
      <c r="H79" s="2"/>
      <c r="I79" s="2"/>
      <c r="J79" s="2"/>
      <c r="K79" s="2"/>
      <c r="L79" s="2"/>
      <c r="M79" s="2"/>
      <c r="N79" s="2"/>
      <c r="O79" s="2"/>
      <c r="P79" s="2"/>
      <c r="Q79" s="2"/>
      <c r="R79" s="2"/>
    </row>
    <row r="80" spans="1:18" ht="14.25" customHeight="1" x14ac:dyDescent="0.25">
      <c r="A80" s="2"/>
      <c r="B80" s="2"/>
      <c r="C80" s="1"/>
      <c r="D80" s="1"/>
      <c r="E80" s="2"/>
      <c r="F80" s="2"/>
      <c r="G80" s="2"/>
      <c r="H80" s="2"/>
      <c r="I80" s="2"/>
      <c r="J80" s="2"/>
      <c r="K80" s="2"/>
      <c r="L80" s="2"/>
      <c r="M80" s="2"/>
      <c r="N80" s="2"/>
      <c r="O80" s="2"/>
      <c r="P80" s="2"/>
      <c r="Q80" s="2"/>
      <c r="R80" s="2"/>
    </row>
    <row r="81" spans="1:18" ht="14.25" customHeight="1" x14ac:dyDescent="0.25">
      <c r="A81" s="2"/>
      <c r="B81" s="2"/>
      <c r="C81" s="1"/>
      <c r="D81" s="1"/>
      <c r="E81" s="2"/>
      <c r="F81" s="2"/>
      <c r="G81" s="2"/>
      <c r="H81" s="2"/>
      <c r="I81" s="2"/>
      <c r="J81" s="2"/>
      <c r="K81" s="2"/>
      <c r="L81" s="2"/>
      <c r="M81" s="2"/>
      <c r="N81" s="2"/>
      <c r="O81" s="2"/>
      <c r="P81" s="2"/>
      <c r="Q81" s="2"/>
      <c r="R81" s="2"/>
    </row>
    <row r="82" spans="1:18" ht="14.25" customHeight="1" x14ac:dyDescent="0.25">
      <c r="A82" s="2"/>
      <c r="B82" s="2"/>
      <c r="C82" s="1"/>
      <c r="D82" s="1"/>
      <c r="E82" s="2"/>
      <c r="F82" s="2"/>
      <c r="G82" s="2"/>
      <c r="H82" s="2"/>
      <c r="I82" s="2"/>
      <c r="J82" s="2"/>
      <c r="K82" s="2"/>
      <c r="L82" s="2"/>
      <c r="M82" s="2"/>
      <c r="N82" s="2"/>
      <c r="O82" s="2"/>
      <c r="P82" s="2"/>
      <c r="Q82" s="2"/>
      <c r="R82" s="2"/>
    </row>
    <row r="83" spans="1:18" ht="14.25" customHeight="1" x14ac:dyDescent="0.25">
      <c r="A83" s="2"/>
      <c r="B83" s="2"/>
      <c r="C83" s="1"/>
      <c r="D83" s="1"/>
      <c r="E83" s="2"/>
      <c r="F83" s="2"/>
      <c r="G83" s="2"/>
      <c r="H83" s="2"/>
      <c r="I83" s="2"/>
      <c r="J83" s="2"/>
      <c r="K83" s="2"/>
      <c r="L83" s="2"/>
      <c r="M83" s="2"/>
      <c r="N83" s="2"/>
      <c r="O83" s="2"/>
      <c r="P83" s="2"/>
      <c r="Q83" s="2"/>
      <c r="R83" s="2"/>
    </row>
    <row r="84" spans="1:18" ht="14.25" customHeight="1" x14ac:dyDescent="0.25">
      <c r="A84" s="2"/>
      <c r="B84" s="2"/>
      <c r="C84" s="1"/>
      <c r="D84" s="1"/>
      <c r="E84" s="2"/>
      <c r="F84" s="2"/>
      <c r="G84" s="2"/>
      <c r="H84" s="2"/>
      <c r="I84" s="2"/>
      <c r="J84" s="2"/>
      <c r="K84" s="2"/>
      <c r="L84" s="2"/>
      <c r="M84" s="2"/>
      <c r="N84" s="2"/>
      <c r="O84" s="2"/>
      <c r="P84" s="2"/>
      <c r="Q84" s="2"/>
      <c r="R84" s="2"/>
    </row>
    <row r="85" spans="1:18" ht="14.25" customHeight="1" x14ac:dyDescent="0.25">
      <c r="A85" s="2"/>
      <c r="B85" s="2"/>
      <c r="C85" s="1"/>
      <c r="D85" s="1"/>
      <c r="E85" s="2"/>
      <c r="F85" s="2"/>
      <c r="G85" s="2"/>
      <c r="H85" s="2"/>
      <c r="I85" s="2"/>
      <c r="J85" s="2"/>
      <c r="K85" s="2"/>
      <c r="L85" s="2"/>
      <c r="M85" s="2"/>
      <c r="N85" s="2"/>
      <c r="O85" s="2"/>
      <c r="P85" s="2"/>
      <c r="Q85" s="2"/>
      <c r="R85" s="2"/>
    </row>
    <row r="86" spans="1:18" ht="14.25" customHeight="1" x14ac:dyDescent="0.25">
      <c r="A86" s="2"/>
      <c r="B86" s="2"/>
      <c r="C86" s="1"/>
      <c r="D86" s="1"/>
      <c r="E86" s="2"/>
      <c r="F86" s="2"/>
      <c r="G86" s="2"/>
      <c r="H86" s="2"/>
      <c r="I86" s="2"/>
      <c r="J86" s="2"/>
      <c r="K86" s="2"/>
      <c r="L86" s="2"/>
      <c r="M86" s="2"/>
      <c r="N86" s="2"/>
      <c r="O86" s="2"/>
      <c r="P86" s="2"/>
      <c r="Q86" s="2"/>
      <c r="R86" s="2"/>
    </row>
    <row r="87" spans="1:18" ht="14.25" customHeight="1" x14ac:dyDescent="0.25">
      <c r="A87" s="2"/>
      <c r="B87" s="2"/>
      <c r="C87" s="1"/>
      <c r="D87" s="1"/>
      <c r="E87" s="2"/>
      <c r="F87" s="2"/>
      <c r="G87" s="2"/>
      <c r="H87" s="2"/>
      <c r="I87" s="2"/>
      <c r="J87" s="2"/>
      <c r="K87" s="2"/>
      <c r="L87" s="2"/>
      <c r="M87" s="2"/>
      <c r="N87" s="2"/>
      <c r="O87" s="2"/>
      <c r="P87" s="2"/>
      <c r="Q87" s="2"/>
      <c r="R87" s="2"/>
    </row>
    <row r="88" spans="1:18" ht="14.25" customHeight="1" x14ac:dyDescent="0.25">
      <c r="A88" s="2"/>
      <c r="B88" s="2"/>
      <c r="C88" s="1"/>
      <c r="D88" s="1"/>
      <c r="E88" s="2"/>
      <c r="F88" s="2"/>
      <c r="G88" s="2"/>
      <c r="H88" s="2"/>
      <c r="I88" s="2"/>
      <c r="J88" s="2"/>
      <c r="K88" s="2"/>
      <c r="L88" s="2"/>
      <c r="M88" s="2"/>
      <c r="N88" s="2"/>
      <c r="O88" s="2"/>
      <c r="P88" s="2"/>
      <c r="Q88" s="2"/>
      <c r="R88" s="2"/>
    </row>
    <row r="89" spans="1:18" ht="14.25" customHeight="1" x14ac:dyDescent="0.25">
      <c r="A89" s="2"/>
      <c r="B89" s="2"/>
      <c r="C89" s="1"/>
      <c r="D89" s="1"/>
      <c r="E89" s="2"/>
      <c r="F89" s="2"/>
      <c r="G89" s="2"/>
      <c r="H89" s="2"/>
      <c r="I89" s="2"/>
      <c r="J89" s="2"/>
      <c r="K89" s="2"/>
      <c r="L89" s="2"/>
      <c r="M89" s="2"/>
      <c r="N89" s="2"/>
      <c r="O89" s="2"/>
      <c r="P89" s="2"/>
      <c r="Q89" s="2"/>
      <c r="R89" s="2"/>
    </row>
    <row r="90" spans="1:18" ht="14.25" customHeight="1" x14ac:dyDescent="0.25">
      <c r="A90" s="2"/>
      <c r="B90" s="2"/>
      <c r="C90" s="1"/>
      <c r="D90" s="1"/>
      <c r="E90" s="2"/>
      <c r="F90" s="2"/>
      <c r="G90" s="2"/>
      <c r="H90" s="2"/>
      <c r="I90" s="2"/>
      <c r="J90" s="2"/>
      <c r="K90" s="2"/>
      <c r="L90" s="2"/>
      <c r="M90" s="2"/>
      <c r="N90" s="2"/>
      <c r="O90" s="2"/>
      <c r="P90" s="2"/>
      <c r="Q90" s="2"/>
      <c r="R90" s="2"/>
    </row>
    <row r="91" spans="1:18" ht="14.25" customHeight="1" x14ac:dyDescent="0.25">
      <c r="A91" s="2"/>
      <c r="B91" s="2"/>
      <c r="C91" s="1"/>
      <c r="D91" s="1"/>
      <c r="E91" s="2"/>
      <c r="F91" s="2"/>
      <c r="G91" s="2"/>
      <c r="H91" s="2"/>
      <c r="I91" s="2"/>
      <c r="J91" s="2"/>
      <c r="K91" s="2"/>
      <c r="L91" s="2"/>
      <c r="M91" s="2"/>
      <c r="N91" s="2"/>
      <c r="O91" s="2"/>
      <c r="P91" s="2"/>
      <c r="Q91" s="2"/>
      <c r="R91" s="2"/>
    </row>
    <row r="92" spans="1:18" ht="14.25" customHeight="1" x14ac:dyDescent="0.25">
      <c r="A92" s="2"/>
      <c r="B92" s="2"/>
      <c r="C92" s="1"/>
      <c r="D92" s="1"/>
      <c r="E92" s="2"/>
      <c r="F92" s="2"/>
      <c r="G92" s="2"/>
      <c r="H92" s="2"/>
      <c r="I92" s="2"/>
      <c r="J92" s="2"/>
      <c r="K92" s="2"/>
      <c r="L92" s="2"/>
      <c r="M92" s="2"/>
      <c r="N92" s="2"/>
      <c r="O92" s="2"/>
      <c r="P92" s="2"/>
      <c r="Q92" s="2"/>
      <c r="R92" s="2"/>
    </row>
    <row r="93" spans="1:18" ht="14.25" customHeight="1" x14ac:dyDescent="0.25">
      <c r="A93" s="2"/>
      <c r="B93" s="2"/>
      <c r="C93" s="1"/>
      <c r="D93" s="1"/>
      <c r="E93" s="2"/>
      <c r="F93" s="2"/>
      <c r="G93" s="2"/>
      <c r="H93" s="2"/>
      <c r="I93" s="2"/>
      <c r="J93" s="2"/>
      <c r="K93" s="2"/>
      <c r="L93" s="2"/>
      <c r="M93" s="2"/>
      <c r="N93" s="2"/>
      <c r="O93" s="2"/>
      <c r="P93" s="2"/>
      <c r="Q93" s="2"/>
      <c r="R93" s="2"/>
    </row>
    <row r="94" spans="1:18" ht="14.25" customHeight="1" x14ac:dyDescent="0.25">
      <c r="A94" s="2"/>
      <c r="B94" s="2"/>
      <c r="C94" s="1"/>
      <c r="D94" s="1"/>
      <c r="E94" s="2"/>
      <c r="F94" s="2"/>
      <c r="G94" s="2"/>
      <c r="H94" s="2"/>
      <c r="I94" s="2"/>
      <c r="J94" s="2"/>
      <c r="K94" s="2"/>
      <c r="L94" s="2"/>
      <c r="M94" s="2"/>
      <c r="N94" s="2"/>
      <c r="O94" s="2"/>
      <c r="P94" s="2"/>
      <c r="Q94" s="2"/>
      <c r="R94" s="2"/>
    </row>
    <row r="95" spans="1:18" ht="14.25" customHeight="1" x14ac:dyDescent="0.25">
      <c r="A95" s="2"/>
      <c r="B95" s="2"/>
      <c r="C95" s="1"/>
      <c r="D95" s="1"/>
      <c r="E95" s="2"/>
      <c r="F95" s="2"/>
      <c r="G95" s="2"/>
      <c r="H95" s="2"/>
      <c r="I95" s="2"/>
      <c r="J95" s="2"/>
      <c r="K95" s="2"/>
      <c r="L95" s="2"/>
      <c r="M95" s="2"/>
      <c r="N95" s="2"/>
      <c r="O95" s="2"/>
      <c r="P95" s="2"/>
      <c r="Q95" s="2"/>
      <c r="R95" s="2"/>
    </row>
    <row r="96" spans="1:18" ht="14.25" customHeight="1" x14ac:dyDescent="0.25">
      <c r="A96" s="2"/>
      <c r="B96" s="2"/>
      <c r="C96" s="1"/>
      <c r="D96" s="1"/>
      <c r="E96" s="2"/>
      <c r="F96" s="2"/>
      <c r="G96" s="2"/>
      <c r="H96" s="2"/>
      <c r="I96" s="2"/>
      <c r="J96" s="2"/>
      <c r="K96" s="2"/>
      <c r="L96" s="2"/>
      <c r="M96" s="2"/>
      <c r="N96" s="2"/>
      <c r="O96" s="2"/>
      <c r="P96" s="2"/>
      <c r="Q96" s="2"/>
      <c r="R96" s="2"/>
    </row>
    <row r="97" spans="1:18" ht="14.25" customHeight="1" x14ac:dyDescent="0.25">
      <c r="A97" s="2"/>
      <c r="B97" s="2"/>
      <c r="C97" s="1"/>
      <c r="D97" s="1"/>
      <c r="E97" s="2"/>
      <c r="F97" s="2"/>
      <c r="G97" s="2"/>
      <c r="H97" s="2"/>
      <c r="I97" s="2"/>
      <c r="J97" s="2"/>
      <c r="K97" s="2"/>
      <c r="L97" s="2"/>
      <c r="M97" s="2"/>
      <c r="N97" s="2"/>
      <c r="O97" s="2"/>
      <c r="P97" s="2"/>
      <c r="Q97" s="2"/>
      <c r="R97" s="2"/>
    </row>
    <row r="98" spans="1:18" ht="14.25" customHeight="1" x14ac:dyDescent="0.25">
      <c r="A98" s="2"/>
      <c r="B98" s="2"/>
      <c r="C98" s="1"/>
      <c r="D98" s="1"/>
      <c r="E98" s="2"/>
      <c r="F98" s="2"/>
      <c r="G98" s="2"/>
      <c r="H98" s="2"/>
      <c r="I98" s="2"/>
      <c r="J98" s="2"/>
      <c r="K98" s="2"/>
      <c r="L98" s="2"/>
      <c r="M98" s="2"/>
      <c r="N98" s="2"/>
      <c r="O98" s="2"/>
      <c r="P98" s="2"/>
      <c r="Q98" s="2"/>
      <c r="R98" s="2"/>
    </row>
    <row r="99" spans="1:18" ht="14.25" customHeight="1" x14ac:dyDescent="0.25">
      <c r="A99" s="2"/>
      <c r="B99" s="2"/>
      <c r="C99" s="1"/>
      <c r="D99" s="1"/>
      <c r="E99" s="2"/>
      <c r="F99" s="2"/>
      <c r="G99" s="2"/>
      <c r="H99" s="2"/>
      <c r="I99" s="2"/>
      <c r="J99" s="2"/>
      <c r="K99" s="2"/>
      <c r="L99" s="2"/>
      <c r="M99" s="2"/>
      <c r="N99" s="2"/>
      <c r="O99" s="2"/>
      <c r="P99" s="2"/>
      <c r="Q99" s="2"/>
      <c r="R99" s="2"/>
    </row>
    <row r="100" spans="1:18" ht="14.25" customHeight="1" x14ac:dyDescent="0.25">
      <c r="A100" s="2"/>
      <c r="B100" s="2"/>
      <c r="C100" s="1"/>
      <c r="D100" s="1"/>
      <c r="E100" s="2"/>
      <c r="F100" s="2"/>
      <c r="G100" s="2"/>
      <c r="H100" s="2"/>
      <c r="I100" s="2"/>
      <c r="J100" s="2"/>
      <c r="K100" s="2"/>
      <c r="L100" s="2"/>
      <c r="M100" s="2"/>
      <c r="N100" s="2"/>
      <c r="O100" s="2"/>
      <c r="P100" s="2"/>
      <c r="Q100" s="2"/>
      <c r="R100" s="2"/>
    </row>
    <row r="101" spans="1:18" ht="15.75" customHeight="1" x14ac:dyDescent="0.25"/>
    <row r="102" spans="1:18" ht="15.75" customHeight="1" x14ac:dyDescent="0.25"/>
    <row r="103" spans="1:18" ht="15.75" customHeight="1" x14ac:dyDescent="0.25"/>
    <row r="104" spans="1:18" ht="15.75" customHeight="1" x14ac:dyDescent="0.25"/>
    <row r="105" spans="1:18" ht="15.75" customHeight="1" x14ac:dyDescent="0.25"/>
    <row r="106" spans="1:18" ht="15.75" customHeight="1" x14ac:dyDescent="0.25"/>
    <row r="107" spans="1:18" ht="15.75" customHeight="1" x14ac:dyDescent="0.25"/>
    <row r="108" spans="1:18" ht="15.75" customHeight="1" x14ac:dyDescent="0.25"/>
    <row r="109" spans="1:18" ht="15.75" customHeight="1" x14ac:dyDescent="0.25"/>
    <row r="110" spans="1:18" ht="15.75" customHeight="1" x14ac:dyDescent="0.25"/>
    <row r="111" spans="1:18" ht="15.75" customHeight="1" x14ac:dyDescent="0.25"/>
    <row r="112" spans="1:18"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6">
    <mergeCell ref="C44:D44"/>
    <mergeCell ref="C45:D45"/>
    <mergeCell ref="C46:D46"/>
    <mergeCell ref="C47:D47"/>
    <mergeCell ref="E35:L35"/>
    <mergeCell ref="E36:L36"/>
    <mergeCell ref="E37:L37"/>
    <mergeCell ref="B38:N38"/>
    <mergeCell ref="C40:M40"/>
    <mergeCell ref="C42:D42"/>
    <mergeCell ref="C43:D43"/>
    <mergeCell ref="E30:L30"/>
    <mergeCell ref="E31:L31"/>
    <mergeCell ref="E32:L32"/>
    <mergeCell ref="E33:L33"/>
    <mergeCell ref="E34:L34"/>
    <mergeCell ref="E25:L25"/>
    <mergeCell ref="E26:L26"/>
    <mergeCell ref="E27:L27"/>
    <mergeCell ref="E28:L28"/>
    <mergeCell ref="E29:L29"/>
    <mergeCell ref="E20:L20"/>
    <mergeCell ref="E21:L21"/>
    <mergeCell ref="E22:L22"/>
    <mergeCell ref="E23:L23"/>
    <mergeCell ref="E24:L24"/>
    <mergeCell ref="C15:M15"/>
    <mergeCell ref="B16:N16"/>
    <mergeCell ref="E17:L17"/>
    <mergeCell ref="E18:L18"/>
    <mergeCell ref="E19:L19"/>
    <mergeCell ref="C10:M10"/>
    <mergeCell ref="B12:N12"/>
    <mergeCell ref="C13:M13"/>
    <mergeCell ref="I14:M14"/>
    <mergeCell ref="C14:H14"/>
    <mergeCell ref="F5:N5"/>
    <mergeCell ref="J6:N6"/>
    <mergeCell ref="D6:H6"/>
    <mergeCell ref="C8:M8"/>
    <mergeCell ref="C9:M9"/>
    <mergeCell ref="C2:F2"/>
    <mergeCell ref="G2:N2"/>
    <mergeCell ref="C4:F4"/>
    <mergeCell ref="J4:K4"/>
    <mergeCell ref="L4:N4"/>
  </mergeCells>
  <dataValidations count="1">
    <dataValidation type="list" allowBlank="1" showErrorMessage="1" sqref="M18:M37" xr:uid="{00000000-0002-0000-0300-000000000000}">
      <formula1>"-,-3.0,-2.0,-1.0,0.0,=1,=2,=3"</formula1>
    </dataValidation>
  </dataValidations>
  <printOptions horizontalCentered="1"/>
  <pageMargins left="0.70866141732283472" right="0.70866141732283472" top="0.74803149606299213" bottom="0.74803149606299213" header="0" footer="0"/>
  <pageSetup scale="74" orientation="portrait"/>
  <headerFooter>
    <oddFooter>&amp;R&amp;P de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000"/>
  <sheetViews>
    <sheetView showGridLines="0" topLeftCell="A34" workbookViewId="0">
      <selection activeCell="F41" sqref="F41"/>
    </sheetView>
  </sheetViews>
  <sheetFormatPr baseColWidth="10" defaultColWidth="12.69921875" defaultRowHeight="15" customHeight="1" x14ac:dyDescent="0.25"/>
  <cols>
    <col min="1" max="1" width="0.19921875" customWidth="1"/>
    <col min="2" max="2" width="3.69921875" customWidth="1"/>
    <col min="3" max="3" width="12.3984375" customWidth="1"/>
    <col min="4" max="4" width="7.3984375" customWidth="1"/>
    <col min="5" max="5" width="10.69921875" customWidth="1"/>
    <col min="6" max="6" width="10.3984375" customWidth="1"/>
    <col min="7" max="7" width="10.8984375" customWidth="1"/>
    <col min="8" max="8" width="4.3984375" customWidth="1"/>
    <col min="9" max="9" width="10.8984375" customWidth="1"/>
    <col min="10" max="10" width="4.3984375" customWidth="1"/>
    <col min="11" max="11" width="10.8984375" customWidth="1"/>
    <col min="12" max="12" width="7.19921875" customWidth="1"/>
    <col min="13" max="13" width="0.3984375" customWidth="1"/>
    <col min="14" max="26" width="14.3984375" customWidth="1"/>
  </cols>
  <sheetData>
    <row r="1" spans="1:13" ht="0.75" customHeight="1" x14ac:dyDescent="0.25">
      <c r="A1" s="3"/>
      <c r="B1" s="3"/>
      <c r="C1" s="3"/>
      <c r="D1" s="3"/>
      <c r="E1" s="3"/>
      <c r="F1" s="3"/>
      <c r="G1" s="3"/>
      <c r="H1" s="3"/>
      <c r="I1" s="3"/>
      <c r="J1" s="3"/>
      <c r="K1" s="3"/>
      <c r="L1" s="3"/>
      <c r="M1" s="3"/>
    </row>
    <row r="2" spans="1:13" ht="14.25" customHeight="1" x14ac:dyDescent="0.25">
      <c r="A2" s="3"/>
      <c r="B2" s="146" t="s">
        <v>216</v>
      </c>
      <c r="C2" s="147"/>
      <c r="D2" s="147"/>
      <c r="E2" s="147"/>
      <c r="F2" s="147"/>
      <c r="G2" s="147"/>
      <c r="H2" s="147"/>
      <c r="I2" s="147"/>
      <c r="J2" s="147"/>
      <c r="K2" s="147"/>
      <c r="L2" s="148"/>
      <c r="M2" s="51"/>
    </row>
    <row r="3" spans="1:13" ht="14.25" customHeight="1" x14ac:dyDescent="0.25">
      <c r="A3" s="3"/>
      <c r="B3" s="38"/>
      <c r="C3" s="2"/>
      <c r="D3" s="2"/>
      <c r="E3" s="2"/>
      <c r="F3" s="2"/>
      <c r="G3" s="2"/>
      <c r="H3" s="2"/>
      <c r="I3" s="2"/>
      <c r="J3" s="2"/>
      <c r="K3" s="2"/>
      <c r="L3" s="40"/>
      <c r="M3" s="2"/>
    </row>
    <row r="4" spans="1:13" ht="14.25" customHeight="1" x14ac:dyDescent="0.25">
      <c r="A4" s="3"/>
      <c r="B4" s="149" t="s">
        <v>112</v>
      </c>
      <c r="C4" s="108"/>
      <c r="D4" s="108"/>
      <c r="E4" s="108"/>
      <c r="F4" s="108"/>
      <c r="G4" s="52">
        <v>7</v>
      </c>
      <c r="H4" s="16"/>
      <c r="I4" s="52">
        <v>10</v>
      </c>
      <c r="J4" s="16"/>
      <c r="K4" s="52">
        <v>2022</v>
      </c>
      <c r="L4" s="53"/>
      <c r="M4" s="51"/>
    </row>
    <row r="5" spans="1:13" ht="17.25" customHeight="1" x14ac:dyDescent="0.25">
      <c r="A5" s="3"/>
      <c r="B5" s="54" t="s">
        <v>16</v>
      </c>
      <c r="C5" s="150" t="s">
        <v>113</v>
      </c>
      <c r="D5" s="108"/>
      <c r="E5" s="151" t="s">
        <v>114</v>
      </c>
      <c r="F5" s="122"/>
      <c r="G5" s="122"/>
      <c r="H5" s="122"/>
      <c r="I5" s="122"/>
      <c r="J5" s="122"/>
      <c r="K5" s="122"/>
      <c r="L5" s="152"/>
      <c r="M5" s="51"/>
    </row>
    <row r="6" spans="1:13" ht="17.25" customHeight="1" x14ac:dyDescent="0.25">
      <c r="A6" s="3"/>
      <c r="B6" s="54" t="s">
        <v>13</v>
      </c>
      <c r="C6" s="150" t="s">
        <v>110</v>
      </c>
      <c r="D6" s="108"/>
      <c r="E6" s="108"/>
      <c r="F6" s="153" t="s">
        <v>111</v>
      </c>
      <c r="G6" s="122"/>
      <c r="H6" s="122"/>
      <c r="I6" s="122"/>
      <c r="J6" s="122"/>
      <c r="K6" s="122"/>
      <c r="L6" s="152"/>
      <c r="M6" s="51"/>
    </row>
    <row r="7" spans="1:13" ht="17.25" customHeight="1" x14ac:dyDescent="0.25">
      <c r="A7" s="3"/>
      <c r="B7" s="54" t="s">
        <v>29</v>
      </c>
      <c r="C7" s="16" t="s">
        <v>115</v>
      </c>
      <c r="D7" s="151" t="s">
        <v>116</v>
      </c>
      <c r="E7" s="122"/>
      <c r="F7" s="122"/>
      <c r="G7" s="122"/>
      <c r="H7" s="18" t="s">
        <v>9</v>
      </c>
      <c r="I7" s="56" t="s">
        <v>117</v>
      </c>
      <c r="J7" s="154" t="s">
        <v>118</v>
      </c>
      <c r="K7" s="96"/>
      <c r="L7" s="155"/>
      <c r="M7" s="16"/>
    </row>
    <row r="8" spans="1:13" ht="14.25" customHeight="1" x14ac:dyDescent="0.25">
      <c r="A8" s="3"/>
      <c r="B8" s="57"/>
      <c r="C8" s="55"/>
      <c r="D8" s="16"/>
      <c r="E8" s="39"/>
      <c r="F8" s="39"/>
      <c r="G8" s="39"/>
      <c r="H8" s="58"/>
      <c r="I8" s="16"/>
      <c r="J8" s="16"/>
      <c r="K8" s="16"/>
      <c r="L8" s="53"/>
      <c r="M8" s="16"/>
    </row>
    <row r="9" spans="1:13" ht="29.25" customHeight="1" x14ac:dyDescent="0.25">
      <c r="A9" s="3"/>
      <c r="B9" s="59">
        <v>1</v>
      </c>
      <c r="C9" s="156" t="s">
        <v>217</v>
      </c>
      <c r="D9" s="96"/>
      <c r="E9" s="96"/>
      <c r="F9" s="96"/>
      <c r="G9" s="96"/>
      <c r="H9" s="96"/>
      <c r="I9" s="96"/>
      <c r="J9" s="96"/>
      <c r="K9" s="96"/>
      <c r="L9" s="155"/>
      <c r="M9" s="51"/>
    </row>
    <row r="10" spans="1:13" ht="36" customHeight="1" x14ac:dyDescent="0.25">
      <c r="A10" s="3"/>
      <c r="B10" s="60"/>
      <c r="C10" s="157" t="s">
        <v>218</v>
      </c>
      <c r="D10" s="96"/>
      <c r="E10" s="96"/>
      <c r="F10" s="96"/>
      <c r="G10" s="96"/>
      <c r="H10" s="96"/>
      <c r="I10" s="96"/>
      <c r="J10" s="96"/>
      <c r="K10" s="96"/>
      <c r="L10" s="155"/>
      <c r="M10" s="51"/>
    </row>
    <row r="11" spans="1:13" ht="29.25" customHeight="1" x14ac:dyDescent="0.25">
      <c r="A11" s="3"/>
      <c r="B11" s="59">
        <v>2</v>
      </c>
      <c r="C11" s="156" t="s">
        <v>219</v>
      </c>
      <c r="D11" s="96"/>
      <c r="E11" s="96"/>
      <c r="F11" s="96"/>
      <c r="G11" s="96"/>
      <c r="H11" s="96"/>
      <c r="I11" s="96"/>
      <c r="J11" s="96"/>
      <c r="K11" s="96"/>
      <c r="L11" s="155"/>
      <c r="M11" s="51"/>
    </row>
    <row r="12" spans="1:13" ht="36" customHeight="1" x14ac:dyDescent="0.25">
      <c r="A12" s="3"/>
      <c r="B12" s="60"/>
      <c r="C12" s="157" t="s">
        <v>220</v>
      </c>
      <c r="D12" s="96"/>
      <c r="E12" s="96"/>
      <c r="F12" s="96"/>
      <c r="G12" s="96"/>
      <c r="H12" s="96"/>
      <c r="I12" s="96"/>
      <c r="J12" s="96"/>
      <c r="K12" s="96"/>
      <c r="L12" s="155"/>
      <c r="M12" s="51"/>
    </row>
    <row r="13" spans="1:13" ht="29.25" customHeight="1" x14ac:dyDescent="0.25">
      <c r="A13" s="3"/>
      <c r="B13" s="59">
        <v>3</v>
      </c>
      <c r="C13" s="156" t="s">
        <v>221</v>
      </c>
      <c r="D13" s="96"/>
      <c r="E13" s="96"/>
      <c r="F13" s="96"/>
      <c r="G13" s="96"/>
      <c r="H13" s="96"/>
      <c r="I13" s="96"/>
      <c r="J13" s="96"/>
      <c r="K13" s="96"/>
      <c r="L13" s="155"/>
      <c r="M13" s="51"/>
    </row>
    <row r="14" spans="1:13" ht="36" customHeight="1" x14ac:dyDescent="0.25">
      <c r="A14" s="3"/>
      <c r="B14" s="60"/>
      <c r="C14" s="157" t="s">
        <v>222</v>
      </c>
      <c r="D14" s="96"/>
      <c r="E14" s="96"/>
      <c r="F14" s="96"/>
      <c r="G14" s="96"/>
      <c r="H14" s="96"/>
      <c r="I14" s="96"/>
      <c r="J14" s="96"/>
      <c r="K14" s="96"/>
      <c r="L14" s="155"/>
      <c r="M14" s="51"/>
    </row>
    <row r="15" spans="1:13" ht="14.25" customHeight="1" x14ac:dyDescent="0.25">
      <c r="A15" s="3"/>
      <c r="B15" s="59">
        <v>4</v>
      </c>
      <c r="C15" s="156" t="s">
        <v>223</v>
      </c>
      <c r="D15" s="96"/>
      <c r="E15" s="96"/>
      <c r="F15" s="96"/>
      <c r="G15" s="96"/>
      <c r="H15" s="96"/>
      <c r="I15" s="96"/>
      <c r="J15" s="96"/>
      <c r="K15" s="96"/>
      <c r="L15" s="155"/>
      <c r="M15" s="51"/>
    </row>
    <row r="16" spans="1:13" ht="36" customHeight="1" x14ac:dyDescent="0.25">
      <c r="A16" s="3"/>
      <c r="B16" s="60"/>
      <c r="C16" s="157" t="s">
        <v>224</v>
      </c>
      <c r="D16" s="96"/>
      <c r="E16" s="96"/>
      <c r="F16" s="96"/>
      <c r="G16" s="96"/>
      <c r="H16" s="96"/>
      <c r="I16" s="96"/>
      <c r="J16" s="96"/>
      <c r="K16" s="96"/>
      <c r="L16" s="155"/>
      <c r="M16" s="51"/>
    </row>
    <row r="17" spans="1:13" ht="14.25" customHeight="1" x14ac:dyDescent="0.25">
      <c r="A17" s="3"/>
      <c r="B17" s="59">
        <v>5</v>
      </c>
      <c r="C17" s="156" t="s">
        <v>225</v>
      </c>
      <c r="D17" s="96"/>
      <c r="E17" s="96"/>
      <c r="F17" s="96"/>
      <c r="G17" s="96"/>
      <c r="H17" s="96"/>
      <c r="I17" s="96"/>
      <c r="J17" s="96"/>
      <c r="K17" s="96"/>
      <c r="L17" s="155"/>
      <c r="M17" s="51"/>
    </row>
    <row r="18" spans="1:13" ht="36" customHeight="1" x14ac:dyDescent="0.25">
      <c r="A18" s="3"/>
      <c r="B18" s="60"/>
      <c r="C18" s="157" t="s">
        <v>226</v>
      </c>
      <c r="D18" s="96"/>
      <c r="E18" s="96"/>
      <c r="F18" s="96"/>
      <c r="G18" s="96"/>
      <c r="H18" s="96"/>
      <c r="I18" s="96"/>
      <c r="J18" s="96"/>
      <c r="K18" s="96"/>
      <c r="L18" s="155"/>
      <c r="M18" s="51"/>
    </row>
    <row r="19" spans="1:13" ht="29.25" customHeight="1" x14ac:dyDescent="0.25">
      <c r="A19" s="3"/>
      <c r="B19" s="59">
        <v>6</v>
      </c>
      <c r="C19" s="156" t="s">
        <v>227</v>
      </c>
      <c r="D19" s="96"/>
      <c r="E19" s="96"/>
      <c r="F19" s="96"/>
      <c r="G19" s="96"/>
      <c r="H19" s="96"/>
      <c r="I19" s="96"/>
      <c r="J19" s="96"/>
      <c r="K19" s="96"/>
      <c r="L19" s="155"/>
      <c r="M19" s="51"/>
    </row>
    <row r="20" spans="1:13" ht="36" customHeight="1" x14ac:dyDescent="0.25">
      <c r="A20" s="3"/>
      <c r="B20" s="60"/>
      <c r="C20" s="157" t="s">
        <v>228</v>
      </c>
      <c r="D20" s="96"/>
      <c r="E20" s="96"/>
      <c r="F20" s="96"/>
      <c r="G20" s="96"/>
      <c r="H20" s="96"/>
      <c r="I20" s="96"/>
      <c r="J20" s="96"/>
      <c r="K20" s="96"/>
      <c r="L20" s="155"/>
      <c r="M20" s="51"/>
    </row>
    <row r="21" spans="1:13" ht="43.5" customHeight="1" x14ac:dyDescent="0.25">
      <c r="A21" s="3"/>
      <c r="B21" s="59">
        <v>7</v>
      </c>
      <c r="C21" s="156" t="s">
        <v>229</v>
      </c>
      <c r="D21" s="96"/>
      <c r="E21" s="96"/>
      <c r="F21" s="96"/>
      <c r="G21" s="96"/>
      <c r="H21" s="96"/>
      <c r="I21" s="96"/>
      <c r="J21" s="96"/>
      <c r="K21" s="96"/>
      <c r="L21" s="155"/>
      <c r="M21" s="51"/>
    </row>
    <row r="22" spans="1:13" ht="36" customHeight="1" x14ac:dyDescent="0.25">
      <c r="A22" s="3"/>
      <c r="B22" s="60"/>
      <c r="C22" s="157" t="s">
        <v>230</v>
      </c>
      <c r="D22" s="96"/>
      <c r="E22" s="96"/>
      <c r="F22" s="96"/>
      <c r="G22" s="96"/>
      <c r="H22" s="96"/>
      <c r="I22" s="96"/>
      <c r="J22" s="96"/>
      <c r="K22" s="96"/>
      <c r="L22" s="155"/>
      <c r="M22" s="51"/>
    </row>
    <row r="23" spans="1:13" ht="29.25" customHeight="1" x14ac:dyDescent="0.25">
      <c r="A23" s="3"/>
      <c r="B23" s="61">
        <v>8</v>
      </c>
      <c r="C23" s="156" t="s">
        <v>231</v>
      </c>
      <c r="D23" s="96"/>
      <c r="E23" s="96"/>
      <c r="F23" s="96"/>
      <c r="G23" s="96"/>
      <c r="H23" s="96"/>
      <c r="I23" s="96"/>
      <c r="J23" s="96"/>
      <c r="K23" s="96"/>
      <c r="L23" s="155"/>
      <c r="M23" s="51"/>
    </row>
    <row r="24" spans="1:13" ht="36" customHeight="1" x14ac:dyDescent="0.25">
      <c r="A24" s="3"/>
      <c r="B24" s="60"/>
      <c r="C24" s="157" t="s">
        <v>232</v>
      </c>
      <c r="D24" s="96"/>
      <c r="E24" s="96"/>
      <c r="F24" s="96"/>
      <c r="G24" s="96"/>
      <c r="H24" s="96"/>
      <c r="I24" s="96"/>
      <c r="J24" s="96"/>
      <c r="K24" s="96"/>
      <c r="L24" s="155"/>
      <c r="M24" s="51"/>
    </row>
    <row r="25" spans="1:13" ht="43.5" customHeight="1" x14ac:dyDescent="0.25">
      <c r="A25" s="3"/>
      <c r="B25" s="59">
        <v>9</v>
      </c>
      <c r="C25" s="156" t="s">
        <v>233</v>
      </c>
      <c r="D25" s="96"/>
      <c r="E25" s="96"/>
      <c r="F25" s="96"/>
      <c r="G25" s="96"/>
      <c r="H25" s="96"/>
      <c r="I25" s="96"/>
      <c r="J25" s="96"/>
      <c r="K25" s="96"/>
      <c r="L25" s="155"/>
      <c r="M25" s="51"/>
    </row>
    <row r="26" spans="1:13" ht="36" customHeight="1" x14ac:dyDescent="0.25">
      <c r="A26" s="3"/>
      <c r="B26" s="60"/>
      <c r="C26" s="157" t="s">
        <v>234</v>
      </c>
      <c r="D26" s="96"/>
      <c r="E26" s="96"/>
      <c r="F26" s="96"/>
      <c r="G26" s="96"/>
      <c r="H26" s="96"/>
      <c r="I26" s="96"/>
      <c r="J26" s="96"/>
      <c r="K26" s="96"/>
      <c r="L26" s="155"/>
      <c r="M26" s="51"/>
    </row>
    <row r="27" spans="1:13" ht="29.25" customHeight="1" x14ac:dyDescent="0.25">
      <c r="A27" s="3"/>
      <c r="B27" s="59">
        <v>10</v>
      </c>
      <c r="C27" s="156" t="s">
        <v>235</v>
      </c>
      <c r="D27" s="96"/>
      <c r="E27" s="96"/>
      <c r="F27" s="96"/>
      <c r="G27" s="96"/>
      <c r="H27" s="96"/>
      <c r="I27" s="96"/>
      <c r="J27" s="96"/>
      <c r="K27" s="96"/>
      <c r="L27" s="155"/>
      <c r="M27" s="51"/>
    </row>
    <row r="28" spans="1:13" ht="36" customHeight="1" x14ac:dyDescent="0.25">
      <c r="A28" s="3"/>
      <c r="B28" s="60"/>
      <c r="C28" s="157" t="s">
        <v>236</v>
      </c>
      <c r="D28" s="96"/>
      <c r="E28" s="96"/>
      <c r="F28" s="96"/>
      <c r="G28" s="96"/>
      <c r="H28" s="96"/>
      <c r="I28" s="96"/>
      <c r="J28" s="96"/>
      <c r="K28" s="96"/>
      <c r="L28" s="155"/>
      <c r="M28" s="51"/>
    </row>
    <row r="29" spans="1:13" ht="29.25" customHeight="1" x14ac:dyDescent="0.25">
      <c r="A29" s="3"/>
      <c r="B29" s="59">
        <v>11</v>
      </c>
      <c r="C29" s="156" t="s">
        <v>237</v>
      </c>
      <c r="D29" s="96"/>
      <c r="E29" s="96"/>
      <c r="F29" s="96"/>
      <c r="G29" s="96"/>
      <c r="H29" s="96"/>
      <c r="I29" s="96"/>
      <c r="J29" s="96"/>
      <c r="K29" s="96"/>
      <c r="L29" s="155"/>
      <c r="M29" s="51"/>
    </row>
    <row r="30" spans="1:13" ht="36" customHeight="1" x14ac:dyDescent="0.25">
      <c r="A30" s="3"/>
      <c r="B30" s="60"/>
      <c r="C30" s="157" t="s">
        <v>238</v>
      </c>
      <c r="D30" s="96"/>
      <c r="E30" s="96"/>
      <c r="F30" s="96"/>
      <c r="G30" s="96"/>
      <c r="H30" s="96"/>
      <c r="I30" s="96"/>
      <c r="J30" s="96"/>
      <c r="K30" s="96"/>
      <c r="L30" s="155"/>
      <c r="M30" s="51"/>
    </row>
    <row r="31" spans="1:13" ht="14.25" customHeight="1" x14ac:dyDescent="0.25">
      <c r="A31" s="3"/>
      <c r="B31" s="59">
        <v>12</v>
      </c>
      <c r="C31" s="156" t="s">
        <v>239</v>
      </c>
      <c r="D31" s="96"/>
      <c r="E31" s="96"/>
      <c r="F31" s="96"/>
      <c r="G31" s="96"/>
      <c r="H31" s="96"/>
      <c r="I31" s="96"/>
      <c r="J31" s="96"/>
      <c r="K31" s="96"/>
      <c r="L31" s="155"/>
      <c r="M31" s="51"/>
    </row>
    <row r="32" spans="1:13" ht="36" customHeight="1" x14ac:dyDescent="0.25">
      <c r="A32" s="3"/>
      <c r="B32" s="60"/>
      <c r="C32" s="157" t="s">
        <v>240</v>
      </c>
      <c r="D32" s="96"/>
      <c r="E32" s="96"/>
      <c r="F32" s="96"/>
      <c r="G32" s="96"/>
      <c r="H32" s="96"/>
      <c r="I32" s="96"/>
      <c r="J32" s="96"/>
      <c r="K32" s="96"/>
      <c r="L32" s="155"/>
      <c r="M32" s="51"/>
    </row>
    <row r="33" spans="1:13" ht="42.75" customHeight="1" x14ac:dyDescent="0.25">
      <c r="A33" s="3"/>
      <c r="B33" s="59">
        <v>13</v>
      </c>
      <c r="C33" s="156" t="s">
        <v>241</v>
      </c>
      <c r="D33" s="96"/>
      <c r="E33" s="96"/>
      <c r="F33" s="96"/>
      <c r="G33" s="96"/>
      <c r="H33" s="96"/>
      <c r="I33" s="96"/>
      <c r="J33" s="96"/>
      <c r="K33" s="96"/>
      <c r="L33" s="155"/>
      <c r="M33" s="51"/>
    </row>
    <row r="34" spans="1:13" ht="36" customHeight="1" x14ac:dyDescent="0.25">
      <c r="A34" s="3"/>
      <c r="B34" s="60"/>
      <c r="C34" s="157" t="s">
        <v>242</v>
      </c>
      <c r="D34" s="96"/>
      <c r="E34" s="96"/>
      <c r="F34" s="96"/>
      <c r="G34" s="96"/>
      <c r="H34" s="96"/>
      <c r="I34" s="96"/>
      <c r="J34" s="96"/>
      <c r="K34" s="96"/>
      <c r="L34" s="155"/>
      <c r="M34" s="51"/>
    </row>
    <row r="35" spans="1:13" ht="43.5" customHeight="1" x14ac:dyDescent="0.25">
      <c r="A35" s="3"/>
      <c r="B35" s="59">
        <v>14</v>
      </c>
      <c r="C35" s="156" t="s">
        <v>243</v>
      </c>
      <c r="D35" s="96"/>
      <c r="E35" s="96"/>
      <c r="F35" s="96"/>
      <c r="G35" s="96"/>
      <c r="H35" s="96"/>
      <c r="I35" s="96"/>
      <c r="J35" s="96"/>
      <c r="K35" s="96"/>
      <c r="L35" s="155"/>
      <c r="M35" s="51"/>
    </row>
    <row r="36" spans="1:13" ht="36" customHeight="1" x14ac:dyDescent="0.25">
      <c r="A36" s="3"/>
      <c r="B36" s="60"/>
      <c r="C36" s="157" t="s">
        <v>242</v>
      </c>
      <c r="D36" s="96"/>
      <c r="E36" s="96"/>
      <c r="F36" s="96"/>
      <c r="G36" s="96"/>
      <c r="H36" s="96"/>
      <c r="I36" s="96"/>
      <c r="J36" s="96"/>
      <c r="K36" s="96"/>
      <c r="L36" s="155"/>
      <c r="M36" s="51"/>
    </row>
    <row r="37" spans="1:13" ht="43.5" customHeight="1" x14ac:dyDescent="0.25">
      <c r="A37" s="3"/>
      <c r="B37" s="59">
        <v>15</v>
      </c>
      <c r="C37" s="156" t="s">
        <v>244</v>
      </c>
      <c r="D37" s="96"/>
      <c r="E37" s="96"/>
      <c r="F37" s="96"/>
      <c r="G37" s="96"/>
      <c r="H37" s="96"/>
      <c r="I37" s="96"/>
      <c r="J37" s="96"/>
      <c r="K37" s="96"/>
      <c r="L37" s="155"/>
      <c r="M37" s="51"/>
    </row>
    <row r="38" spans="1:13" ht="36" customHeight="1" x14ac:dyDescent="0.25">
      <c r="A38" s="3"/>
      <c r="B38" s="62"/>
      <c r="C38" s="158" t="s">
        <v>245</v>
      </c>
      <c r="D38" s="96"/>
      <c r="E38" s="96"/>
      <c r="F38" s="96"/>
      <c r="G38" s="96"/>
      <c r="H38" s="96"/>
      <c r="I38" s="96"/>
      <c r="J38" s="96"/>
      <c r="K38" s="96"/>
      <c r="L38" s="155"/>
      <c r="M38" s="51"/>
    </row>
    <row r="39" spans="1:13" ht="8.25" customHeight="1" x14ac:dyDescent="0.25">
      <c r="A39" s="3"/>
      <c r="B39" s="3"/>
      <c r="C39" s="3"/>
      <c r="D39" s="3"/>
      <c r="E39" s="3"/>
      <c r="F39" s="3"/>
      <c r="G39" s="3"/>
      <c r="H39" s="3"/>
      <c r="I39" s="3"/>
      <c r="J39" s="3"/>
      <c r="K39" s="3"/>
      <c r="L39" s="3"/>
      <c r="M39" s="3"/>
    </row>
    <row r="40" spans="1:13" ht="14.25" customHeight="1" x14ac:dyDescent="0.25">
      <c r="A40" s="3"/>
      <c r="B40" s="63" t="s">
        <v>102</v>
      </c>
      <c r="C40" s="150" t="s">
        <v>246</v>
      </c>
      <c r="D40" s="108"/>
      <c r="E40" s="108"/>
      <c r="F40" s="153" t="s">
        <v>298</v>
      </c>
      <c r="G40" s="122"/>
      <c r="H40" s="122"/>
      <c r="I40" s="122"/>
      <c r="J40" s="122"/>
      <c r="K40" s="122"/>
      <c r="L40" s="122"/>
      <c r="M40" s="3"/>
    </row>
    <row r="41" spans="1:13" ht="15.75" customHeight="1" x14ac:dyDescent="0.25">
      <c r="A41" s="3"/>
      <c r="B41" s="3"/>
      <c r="C41" s="3"/>
      <c r="D41" s="3"/>
      <c r="E41" s="3"/>
      <c r="F41" s="3"/>
      <c r="G41" s="3"/>
      <c r="H41" s="3"/>
      <c r="I41" s="3"/>
      <c r="J41" s="3"/>
      <c r="K41" s="3"/>
      <c r="L41" s="3"/>
      <c r="M41" s="3"/>
    </row>
    <row r="42" spans="1:13" ht="14.25" customHeight="1" x14ac:dyDescent="0.25">
      <c r="A42" s="3"/>
      <c r="B42" s="3"/>
      <c r="C42" s="3"/>
      <c r="D42" s="3"/>
      <c r="E42" s="3"/>
      <c r="F42" s="3"/>
      <c r="G42" s="3"/>
      <c r="H42" s="3"/>
      <c r="I42" s="3"/>
      <c r="J42" s="3"/>
      <c r="K42" s="3"/>
      <c r="L42" s="3"/>
      <c r="M42" s="3"/>
    </row>
    <row r="43" spans="1:13" ht="14.25" customHeight="1" x14ac:dyDescent="0.25">
      <c r="A43" s="3"/>
      <c r="B43" s="3"/>
      <c r="C43" s="3"/>
      <c r="D43" s="3"/>
      <c r="E43" s="3"/>
      <c r="F43" s="3"/>
      <c r="G43" s="3"/>
      <c r="H43" s="3"/>
      <c r="I43" s="3"/>
      <c r="J43" s="3"/>
      <c r="K43" s="3"/>
      <c r="L43" s="3"/>
      <c r="M43" s="3"/>
    </row>
    <row r="44" spans="1:13" ht="14.25" customHeight="1" x14ac:dyDescent="0.25">
      <c r="A44" s="3"/>
      <c r="B44" s="3"/>
      <c r="C44" s="3"/>
      <c r="D44" s="3"/>
      <c r="E44" s="3"/>
      <c r="F44" s="3"/>
      <c r="G44" s="3"/>
      <c r="H44" s="3"/>
      <c r="I44" s="3"/>
      <c r="J44" s="3"/>
      <c r="K44" s="3"/>
      <c r="L44" s="3"/>
      <c r="M44" s="3"/>
    </row>
    <row r="45" spans="1:13" ht="14.25" customHeight="1" x14ac:dyDescent="0.25">
      <c r="A45" s="3"/>
      <c r="B45" s="3"/>
      <c r="C45" s="3"/>
      <c r="D45" s="3"/>
      <c r="E45" s="3"/>
      <c r="F45" s="3"/>
      <c r="G45" s="3"/>
      <c r="H45" s="3"/>
      <c r="I45" s="3"/>
      <c r="J45" s="3"/>
      <c r="K45" s="3"/>
      <c r="L45" s="3"/>
      <c r="M45" s="3"/>
    </row>
    <row r="46" spans="1:13" ht="14.25" customHeight="1" x14ac:dyDescent="0.25">
      <c r="A46" s="3"/>
      <c r="B46" s="3"/>
      <c r="C46" s="3"/>
      <c r="D46" s="3"/>
      <c r="E46" s="3"/>
      <c r="F46" s="3"/>
      <c r="G46" s="3"/>
      <c r="H46" s="3"/>
      <c r="I46" s="3"/>
      <c r="J46" s="3"/>
      <c r="K46" s="3"/>
      <c r="L46" s="3"/>
      <c r="M46" s="3"/>
    </row>
    <row r="47" spans="1:13" ht="14.25" customHeight="1" x14ac:dyDescent="0.25">
      <c r="A47" s="3"/>
      <c r="B47" s="3"/>
      <c r="C47" s="3"/>
      <c r="D47" s="3"/>
      <c r="E47" s="3"/>
      <c r="F47" s="3"/>
      <c r="G47" s="3"/>
      <c r="H47" s="3"/>
      <c r="I47" s="3"/>
      <c r="J47" s="3"/>
      <c r="K47" s="3"/>
      <c r="L47" s="3"/>
      <c r="M47" s="3"/>
    </row>
    <row r="48" spans="1:13" ht="14.25" customHeight="1" x14ac:dyDescent="0.25">
      <c r="A48" s="3"/>
      <c r="B48" s="3"/>
      <c r="C48" s="3"/>
      <c r="D48" s="3"/>
      <c r="E48" s="3"/>
      <c r="F48" s="3"/>
      <c r="G48" s="3"/>
      <c r="H48" s="3"/>
      <c r="I48" s="3"/>
      <c r="J48" s="3"/>
      <c r="K48" s="3"/>
      <c r="L48" s="3"/>
      <c r="M48" s="3"/>
    </row>
    <row r="49" spans="1:13" ht="14.25" customHeight="1" x14ac:dyDescent="0.25">
      <c r="A49" s="3"/>
      <c r="B49" s="3"/>
      <c r="C49" s="3"/>
      <c r="D49" s="3"/>
      <c r="E49" s="3"/>
      <c r="F49" s="3"/>
      <c r="G49" s="3"/>
      <c r="H49" s="3"/>
      <c r="I49" s="3"/>
      <c r="J49" s="3"/>
      <c r="K49" s="3"/>
      <c r="L49" s="3"/>
      <c r="M49" s="3"/>
    </row>
    <row r="50" spans="1:13" ht="14.25" customHeight="1" x14ac:dyDescent="0.25">
      <c r="A50" s="3"/>
      <c r="B50" s="3"/>
      <c r="C50" s="3"/>
      <c r="D50" s="3"/>
      <c r="E50" s="3"/>
      <c r="F50" s="3"/>
      <c r="G50" s="3"/>
      <c r="H50" s="3"/>
      <c r="I50" s="3"/>
      <c r="J50" s="3"/>
      <c r="K50" s="3"/>
      <c r="L50" s="3"/>
      <c r="M50" s="3"/>
    </row>
    <row r="51" spans="1:13" ht="14.25" customHeight="1" x14ac:dyDescent="0.25">
      <c r="A51" s="3"/>
      <c r="B51" s="3"/>
      <c r="C51" s="3"/>
      <c r="D51" s="3"/>
      <c r="E51" s="3"/>
      <c r="F51" s="3"/>
      <c r="G51" s="3"/>
      <c r="H51" s="3"/>
      <c r="I51" s="3"/>
      <c r="J51" s="3"/>
      <c r="K51" s="3"/>
      <c r="L51" s="3"/>
      <c r="M51" s="3"/>
    </row>
    <row r="52" spans="1:13" ht="14.25" customHeight="1" x14ac:dyDescent="0.25">
      <c r="A52" s="3"/>
      <c r="B52" s="3"/>
      <c r="C52" s="3"/>
      <c r="D52" s="3"/>
      <c r="E52" s="3"/>
      <c r="F52" s="3"/>
      <c r="G52" s="3"/>
      <c r="H52" s="3"/>
      <c r="I52" s="3"/>
      <c r="J52" s="3"/>
      <c r="K52" s="3"/>
      <c r="L52" s="3"/>
      <c r="M52" s="3"/>
    </row>
    <row r="53" spans="1:13" ht="14.25" customHeight="1" x14ac:dyDescent="0.25">
      <c r="A53" s="3"/>
      <c r="B53" s="3"/>
      <c r="C53" s="3"/>
      <c r="D53" s="3"/>
      <c r="E53" s="3"/>
      <c r="F53" s="3"/>
      <c r="G53" s="3"/>
      <c r="H53" s="3"/>
      <c r="I53" s="3"/>
      <c r="J53" s="3"/>
      <c r="K53" s="3"/>
      <c r="L53" s="3"/>
      <c r="M53" s="3"/>
    </row>
    <row r="54" spans="1:13" ht="14.25" customHeight="1" x14ac:dyDescent="0.25">
      <c r="A54" s="3"/>
      <c r="B54" s="3"/>
      <c r="C54" s="3"/>
      <c r="D54" s="3"/>
      <c r="E54" s="3"/>
      <c r="F54" s="3"/>
      <c r="G54" s="3"/>
      <c r="H54" s="3"/>
      <c r="I54" s="3"/>
      <c r="J54" s="3"/>
      <c r="K54" s="3"/>
      <c r="L54" s="3"/>
      <c r="M54" s="3"/>
    </row>
    <row r="55" spans="1:13" ht="14.25" customHeight="1" x14ac:dyDescent="0.25">
      <c r="A55" s="3"/>
      <c r="B55" s="3"/>
      <c r="C55" s="3"/>
      <c r="D55" s="3"/>
      <c r="E55" s="3"/>
      <c r="F55" s="3"/>
      <c r="G55" s="3"/>
      <c r="H55" s="3"/>
      <c r="I55" s="3"/>
      <c r="J55" s="3"/>
      <c r="K55" s="3"/>
      <c r="L55" s="3"/>
      <c r="M55" s="3"/>
    </row>
    <row r="56" spans="1:13" ht="14.25" customHeight="1" x14ac:dyDescent="0.25">
      <c r="A56" s="3"/>
      <c r="B56" s="3"/>
      <c r="C56" s="3"/>
      <c r="D56" s="3"/>
      <c r="E56" s="3"/>
      <c r="F56" s="3"/>
      <c r="G56" s="3"/>
      <c r="H56" s="3"/>
      <c r="I56" s="3"/>
      <c r="J56" s="3"/>
      <c r="K56" s="3"/>
      <c r="L56" s="3"/>
      <c r="M56" s="3"/>
    </row>
    <row r="57" spans="1:13" ht="14.25" customHeight="1" x14ac:dyDescent="0.25">
      <c r="A57" s="3"/>
      <c r="B57" s="3"/>
      <c r="C57" s="3"/>
      <c r="D57" s="3"/>
      <c r="E57" s="3"/>
      <c r="F57" s="3"/>
      <c r="G57" s="3"/>
      <c r="H57" s="3"/>
      <c r="I57" s="3"/>
      <c r="J57" s="3"/>
      <c r="K57" s="3"/>
      <c r="L57" s="3"/>
      <c r="M57" s="3"/>
    </row>
    <row r="58" spans="1:13" ht="14.25" customHeight="1" x14ac:dyDescent="0.25">
      <c r="A58" s="3"/>
      <c r="B58" s="3"/>
      <c r="C58" s="3"/>
      <c r="D58" s="3"/>
      <c r="E58" s="3"/>
      <c r="F58" s="3"/>
      <c r="G58" s="3"/>
      <c r="H58" s="3"/>
      <c r="I58" s="3"/>
      <c r="J58" s="3"/>
      <c r="K58" s="3"/>
      <c r="L58" s="3"/>
      <c r="M58" s="3"/>
    </row>
    <row r="59" spans="1:13" ht="14.25" customHeight="1" x14ac:dyDescent="0.25">
      <c r="A59" s="3"/>
      <c r="B59" s="3"/>
      <c r="C59" s="3"/>
      <c r="D59" s="3"/>
      <c r="E59" s="3"/>
      <c r="F59" s="3"/>
      <c r="G59" s="3"/>
      <c r="H59" s="3"/>
      <c r="I59" s="3"/>
      <c r="J59" s="3"/>
      <c r="K59" s="3"/>
      <c r="L59" s="3"/>
      <c r="M59" s="3"/>
    </row>
    <row r="60" spans="1:13" ht="14.25" customHeight="1" x14ac:dyDescent="0.25">
      <c r="A60" s="3"/>
      <c r="B60" s="3"/>
      <c r="C60" s="3"/>
      <c r="D60" s="3"/>
      <c r="E60" s="3"/>
      <c r="F60" s="3"/>
      <c r="G60" s="3"/>
      <c r="H60" s="3"/>
      <c r="I60" s="3"/>
      <c r="J60" s="3"/>
      <c r="K60" s="3"/>
      <c r="L60" s="3"/>
      <c r="M60" s="3"/>
    </row>
    <row r="61" spans="1:13" ht="14.25" customHeight="1" x14ac:dyDescent="0.25">
      <c r="A61" s="3"/>
      <c r="B61" s="3"/>
      <c r="C61" s="3"/>
      <c r="D61" s="3"/>
      <c r="E61" s="3"/>
      <c r="F61" s="3"/>
      <c r="G61" s="3"/>
      <c r="H61" s="3"/>
      <c r="I61" s="3"/>
      <c r="J61" s="3"/>
      <c r="K61" s="3"/>
      <c r="L61" s="3"/>
      <c r="M61" s="3"/>
    </row>
    <row r="62" spans="1:13" ht="14.25" customHeight="1" x14ac:dyDescent="0.25">
      <c r="A62" s="3"/>
      <c r="B62" s="3"/>
      <c r="C62" s="3"/>
      <c r="D62" s="3"/>
      <c r="E62" s="3"/>
      <c r="F62" s="3"/>
      <c r="G62" s="3"/>
      <c r="H62" s="3"/>
      <c r="I62" s="3"/>
      <c r="J62" s="3"/>
      <c r="K62" s="3"/>
      <c r="L62" s="3"/>
      <c r="M62" s="3"/>
    </row>
    <row r="63" spans="1:13" ht="14.25" customHeight="1" x14ac:dyDescent="0.25">
      <c r="A63" s="3"/>
      <c r="B63" s="3"/>
      <c r="C63" s="3"/>
      <c r="D63" s="3"/>
      <c r="E63" s="3"/>
      <c r="F63" s="3"/>
      <c r="G63" s="3"/>
      <c r="H63" s="3"/>
      <c r="I63" s="3"/>
      <c r="J63" s="3"/>
      <c r="K63" s="3"/>
      <c r="L63" s="3"/>
      <c r="M63" s="3"/>
    </row>
    <row r="64" spans="1:13" ht="14.25" customHeight="1" x14ac:dyDescent="0.25">
      <c r="A64" s="3"/>
      <c r="B64" s="3"/>
      <c r="C64" s="3"/>
      <c r="D64" s="3"/>
      <c r="E64" s="3"/>
      <c r="F64" s="3"/>
      <c r="G64" s="3"/>
      <c r="H64" s="3"/>
      <c r="I64" s="3"/>
      <c r="J64" s="3"/>
      <c r="K64" s="3"/>
      <c r="L64" s="3"/>
      <c r="M64" s="3"/>
    </row>
    <row r="65" spans="1:13" ht="14.25" customHeight="1" x14ac:dyDescent="0.25">
      <c r="A65" s="3"/>
      <c r="B65" s="3"/>
      <c r="C65" s="3"/>
      <c r="D65" s="3"/>
      <c r="E65" s="3"/>
      <c r="F65" s="3"/>
      <c r="G65" s="3"/>
      <c r="H65" s="3"/>
      <c r="I65" s="3"/>
      <c r="J65" s="3"/>
      <c r="K65" s="3"/>
      <c r="L65" s="3"/>
      <c r="M65" s="3"/>
    </row>
    <row r="66" spans="1:13" ht="14.25" customHeight="1" x14ac:dyDescent="0.25">
      <c r="A66" s="3"/>
      <c r="B66" s="3"/>
      <c r="C66" s="3"/>
      <c r="D66" s="3"/>
      <c r="E66" s="3"/>
      <c r="F66" s="3"/>
      <c r="G66" s="3"/>
      <c r="H66" s="3"/>
      <c r="I66" s="3"/>
      <c r="J66" s="3"/>
      <c r="K66" s="3"/>
      <c r="L66" s="3"/>
      <c r="M66" s="3"/>
    </row>
    <row r="67" spans="1:13" ht="14.25" customHeight="1" x14ac:dyDescent="0.25">
      <c r="A67" s="3"/>
      <c r="B67" s="3"/>
      <c r="C67" s="3"/>
      <c r="D67" s="3"/>
      <c r="E67" s="3"/>
      <c r="F67" s="3"/>
      <c r="G67" s="3"/>
      <c r="H67" s="3"/>
      <c r="I67" s="3"/>
      <c r="J67" s="3"/>
      <c r="K67" s="3"/>
      <c r="L67" s="3"/>
      <c r="M67" s="3"/>
    </row>
    <row r="68" spans="1:13" ht="14.25" customHeight="1" x14ac:dyDescent="0.25">
      <c r="A68" s="3"/>
      <c r="B68" s="3"/>
      <c r="C68" s="3"/>
      <c r="D68" s="3"/>
      <c r="E68" s="3"/>
      <c r="F68" s="3"/>
      <c r="G68" s="3"/>
      <c r="H68" s="3"/>
      <c r="I68" s="3"/>
      <c r="J68" s="3"/>
      <c r="K68" s="3"/>
      <c r="L68" s="3"/>
      <c r="M68" s="3"/>
    </row>
    <row r="69" spans="1:13" ht="14.25" customHeight="1" x14ac:dyDescent="0.25">
      <c r="A69" s="3"/>
      <c r="B69" s="3"/>
      <c r="C69" s="3"/>
      <c r="D69" s="3"/>
      <c r="E69" s="3"/>
      <c r="F69" s="3"/>
      <c r="G69" s="3"/>
      <c r="H69" s="3"/>
      <c r="I69" s="3"/>
      <c r="J69" s="3"/>
      <c r="K69" s="3"/>
      <c r="L69" s="3"/>
      <c r="M69" s="3"/>
    </row>
    <row r="70" spans="1:13" ht="14.25" customHeight="1" x14ac:dyDescent="0.25">
      <c r="A70" s="3"/>
      <c r="B70" s="3"/>
      <c r="C70" s="3"/>
      <c r="D70" s="3"/>
      <c r="E70" s="3"/>
      <c r="F70" s="3"/>
      <c r="G70" s="3"/>
      <c r="H70" s="3"/>
      <c r="I70" s="3"/>
      <c r="J70" s="3"/>
      <c r="K70" s="3"/>
      <c r="L70" s="3"/>
      <c r="M70" s="3"/>
    </row>
    <row r="71" spans="1:13" ht="14.25" customHeight="1" x14ac:dyDescent="0.25">
      <c r="A71" s="3"/>
      <c r="B71" s="3"/>
      <c r="C71" s="3"/>
      <c r="D71" s="3"/>
      <c r="E71" s="3"/>
      <c r="F71" s="3"/>
      <c r="G71" s="3"/>
      <c r="H71" s="3"/>
      <c r="I71" s="3"/>
      <c r="J71" s="3"/>
      <c r="K71" s="3"/>
      <c r="L71" s="3"/>
      <c r="M71" s="3"/>
    </row>
    <row r="72" spans="1:13" ht="14.25" customHeight="1" x14ac:dyDescent="0.25">
      <c r="A72" s="3"/>
      <c r="B72" s="3"/>
      <c r="C72" s="3"/>
      <c r="D72" s="3"/>
      <c r="E72" s="3"/>
      <c r="F72" s="3"/>
      <c r="G72" s="3"/>
      <c r="H72" s="3"/>
      <c r="I72" s="3"/>
      <c r="J72" s="3"/>
      <c r="K72" s="3"/>
      <c r="L72" s="3"/>
      <c r="M72" s="3"/>
    </row>
    <row r="73" spans="1:13" ht="14.25" customHeight="1" x14ac:dyDescent="0.25">
      <c r="A73" s="3"/>
      <c r="B73" s="3"/>
      <c r="C73" s="3"/>
      <c r="D73" s="3"/>
      <c r="E73" s="3"/>
      <c r="F73" s="3"/>
      <c r="G73" s="3"/>
      <c r="H73" s="3"/>
      <c r="I73" s="3"/>
      <c r="J73" s="3"/>
      <c r="K73" s="3"/>
      <c r="L73" s="3"/>
      <c r="M73" s="3"/>
    </row>
    <row r="74" spans="1:13" ht="14.25" customHeight="1" x14ac:dyDescent="0.25">
      <c r="A74" s="3"/>
      <c r="B74" s="3"/>
      <c r="C74" s="3"/>
      <c r="D74" s="3"/>
      <c r="E74" s="3"/>
      <c r="F74" s="3"/>
      <c r="G74" s="3"/>
      <c r="H74" s="3"/>
      <c r="I74" s="3"/>
      <c r="J74" s="3"/>
      <c r="K74" s="3"/>
      <c r="L74" s="3"/>
      <c r="M74" s="3"/>
    </row>
    <row r="75" spans="1:13" ht="14.25" customHeight="1" x14ac:dyDescent="0.25">
      <c r="A75" s="3"/>
      <c r="B75" s="3"/>
      <c r="C75" s="3"/>
      <c r="D75" s="3"/>
      <c r="E75" s="3"/>
      <c r="F75" s="3"/>
      <c r="G75" s="3"/>
      <c r="H75" s="3"/>
      <c r="I75" s="3"/>
      <c r="J75" s="3"/>
      <c r="K75" s="3"/>
      <c r="L75" s="3"/>
      <c r="M75" s="3"/>
    </row>
    <row r="76" spans="1:13" ht="14.25" customHeight="1" x14ac:dyDescent="0.25">
      <c r="A76" s="3"/>
      <c r="B76" s="3"/>
      <c r="C76" s="3"/>
      <c r="D76" s="3"/>
      <c r="E76" s="3"/>
      <c r="F76" s="3"/>
      <c r="G76" s="3"/>
      <c r="H76" s="3"/>
      <c r="I76" s="3"/>
      <c r="J76" s="3"/>
      <c r="K76" s="3"/>
      <c r="L76" s="3"/>
      <c r="M76" s="3"/>
    </row>
    <row r="77" spans="1:13" ht="14.25" customHeight="1" x14ac:dyDescent="0.25">
      <c r="A77" s="3"/>
      <c r="B77" s="3"/>
      <c r="C77" s="3"/>
      <c r="D77" s="3"/>
      <c r="E77" s="3"/>
      <c r="F77" s="3"/>
      <c r="G77" s="3"/>
      <c r="H77" s="3"/>
      <c r="I77" s="3"/>
      <c r="J77" s="3"/>
      <c r="K77" s="3"/>
      <c r="L77" s="3"/>
      <c r="M77" s="3"/>
    </row>
    <row r="78" spans="1:13" ht="14.25" customHeight="1" x14ac:dyDescent="0.25">
      <c r="A78" s="3"/>
      <c r="B78" s="3"/>
      <c r="C78" s="3"/>
      <c r="D78" s="3"/>
      <c r="E78" s="3"/>
      <c r="F78" s="3"/>
      <c r="G78" s="3"/>
      <c r="H78" s="3"/>
      <c r="I78" s="3"/>
      <c r="J78" s="3"/>
      <c r="K78" s="3"/>
      <c r="L78" s="3"/>
      <c r="M78" s="3"/>
    </row>
    <row r="79" spans="1:13" ht="14.25" customHeight="1" x14ac:dyDescent="0.25">
      <c r="A79" s="3"/>
      <c r="B79" s="3"/>
      <c r="C79" s="3"/>
      <c r="D79" s="3"/>
      <c r="E79" s="3"/>
      <c r="F79" s="3"/>
      <c r="G79" s="3"/>
      <c r="H79" s="3"/>
      <c r="I79" s="3"/>
      <c r="J79" s="3"/>
      <c r="K79" s="3"/>
      <c r="L79" s="3"/>
      <c r="M79" s="3"/>
    </row>
    <row r="80" spans="1:13" ht="14.25" customHeight="1" x14ac:dyDescent="0.25">
      <c r="A80" s="3"/>
      <c r="B80" s="3"/>
      <c r="C80" s="3"/>
      <c r="D80" s="3"/>
      <c r="E80" s="3"/>
      <c r="F80" s="3"/>
      <c r="G80" s="3"/>
      <c r="H80" s="3"/>
      <c r="I80" s="3"/>
      <c r="J80" s="3"/>
      <c r="K80" s="3"/>
      <c r="L80" s="3"/>
      <c r="M80" s="3"/>
    </row>
    <row r="81" spans="1:13" ht="14.25" customHeight="1" x14ac:dyDescent="0.25">
      <c r="A81" s="3"/>
      <c r="B81" s="3"/>
      <c r="C81" s="3"/>
      <c r="D81" s="3"/>
      <c r="E81" s="3"/>
      <c r="F81" s="3"/>
      <c r="G81" s="3"/>
      <c r="H81" s="3"/>
      <c r="I81" s="3"/>
      <c r="J81" s="3"/>
      <c r="K81" s="3"/>
      <c r="L81" s="3"/>
      <c r="M81" s="3"/>
    </row>
    <row r="82" spans="1:13" ht="14.25" customHeight="1" x14ac:dyDescent="0.25">
      <c r="A82" s="3"/>
      <c r="B82" s="3"/>
      <c r="C82" s="3"/>
      <c r="D82" s="3"/>
      <c r="E82" s="3"/>
      <c r="F82" s="3"/>
      <c r="G82" s="3"/>
      <c r="H82" s="3"/>
      <c r="I82" s="3"/>
      <c r="J82" s="3"/>
      <c r="K82" s="3"/>
      <c r="L82" s="3"/>
      <c r="M82" s="3"/>
    </row>
    <row r="83" spans="1:13" ht="14.25" customHeight="1" x14ac:dyDescent="0.25">
      <c r="A83" s="3"/>
      <c r="B83" s="3"/>
      <c r="C83" s="3"/>
      <c r="D83" s="3"/>
      <c r="E83" s="3"/>
      <c r="F83" s="3"/>
      <c r="G83" s="3"/>
      <c r="H83" s="3"/>
      <c r="I83" s="3"/>
      <c r="J83" s="3"/>
      <c r="K83" s="3"/>
      <c r="L83" s="3"/>
      <c r="M83" s="3"/>
    </row>
    <row r="84" spans="1:13" ht="14.25" customHeight="1" x14ac:dyDescent="0.25">
      <c r="A84" s="3"/>
      <c r="B84" s="3"/>
      <c r="C84" s="3"/>
      <c r="D84" s="3"/>
      <c r="E84" s="3"/>
      <c r="F84" s="3"/>
      <c r="G84" s="3"/>
      <c r="H84" s="3"/>
      <c r="I84" s="3"/>
      <c r="J84" s="3"/>
      <c r="K84" s="3"/>
      <c r="L84" s="3"/>
      <c r="M84" s="3"/>
    </row>
    <row r="85" spans="1:13" ht="14.25" customHeight="1" x14ac:dyDescent="0.25">
      <c r="A85" s="3"/>
      <c r="B85" s="3"/>
      <c r="C85" s="3"/>
      <c r="D85" s="3"/>
      <c r="E85" s="3"/>
      <c r="F85" s="3"/>
      <c r="G85" s="3"/>
      <c r="H85" s="3"/>
      <c r="I85" s="3"/>
      <c r="J85" s="3"/>
      <c r="K85" s="3"/>
      <c r="L85" s="3"/>
      <c r="M85" s="3"/>
    </row>
    <row r="86" spans="1:13" ht="14.25" customHeight="1" x14ac:dyDescent="0.25">
      <c r="A86" s="3"/>
      <c r="B86" s="3"/>
      <c r="C86" s="3"/>
      <c r="D86" s="3"/>
      <c r="E86" s="3"/>
      <c r="F86" s="3"/>
      <c r="G86" s="3"/>
      <c r="H86" s="3"/>
      <c r="I86" s="3"/>
      <c r="J86" s="3"/>
      <c r="K86" s="3"/>
      <c r="L86" s="3"/>
      <c r="M86" s="3"/>
    </row>
    <row r="87" spans="1:13" ht="14.25" customHeight="1" x14ac:dyDescent="0.25">
      <c r="A87" s="3"/>
      <c r="B87" s="3"/>
      <c r="C87" s="3"/>
      <c r="D87" s="3"/>
      <c r="E87" s="3"/>
      <c r="F87" s="3"/>
      <c r="G87" s="3"/>
      <c r="H87" s="3"/>
      <c r="I87" s="3"/>
      <c r="J87" s="3"/>
      <c r="K87" s="3"/>
      <c r="L87" s="3"/>
      <c r="M87" s="3"/>
    </row>
    <row r="88" spans="1:13" ht="14.25" customHeight="1" x14ac:dyDescent="0.25">
      <c r="A88" s="3"/>
      <c r="B88" s="3"/>
      <c r="C88" s="3"/>
      <c r="D88" s="3"/>
      <c r="E88" s="3"/>
      <c r="F88" s="3"/>
      <c r="G88" s="3"/>
      <c r="H88" s="3"/>
      <c r="I88" s="3"/>
      <c r="J88" s="3"/>
      <c r="K88" s="3"/>
      <c r="L88" s="3"/>
      <c r="M88" s="3"/>
    </row>
    <row r="89" spans="1:13" ht="14.25" customHeight="1" x14ac:dyDescent="0.25">
      <c r="A89" s="3"/>
      <c r="B89" s="3"/>
      <c r="C89" s="3"/>
      <c r="D89" s="3"/>
      <c r="E89" s="3"/>
      <c r="F89" s="3"/>
      <c r="G89" s="3"/>
      <c r="H89" s="3"/>
      <c r="I89" s="3"/>
      <c r="J89" s="3"/>
      <c r="K89" s="3"/>
      <c r="L89" s="3"/>
      <c r="M89" s="3"/>
    </row>
    <row r="90" spans="1:13" ht="14.25" customHeight="1" x14ac:dyDescent="0.25">
      <c r="A90" s="3"/>
      <c r="B90" s="3"/>
      <c r="C90" s="3"/>
      <c r="D90" s="3"/>
      <c r="E90" s="3"/>
      <c r="F90" s="3"/>
      <c r="G90" s="3"/>
      <c r="H90" s="3"/>
      <c r="I90" s="3"/>
      <c r="J90" s="3"/>
      <c r="K90" s="3"/>
      <c r="L90" s="3"/>
      <c r="M90" s="3"/>
    </row>
    <row r="91" spans="1:13" ht="14.25" customHeight="1" x14ac:dyDescent="0.25">
      <c r="A91" s="3"/>
      <c r="B91" s="3"/>
      <c r="C91" s="3"/>
      <c r="D91" s="3"/>
      <c r="E91" s="3"/>
      <c r="F91" s="3"/>
      <c r="G91" s="3"/>
      <c r="H91" s="3"/>
      <c r="I91" s="3"/>
      <c r="J91" s="3"/>
      <c r="K91" s="3"/>
      <c r="L91" s="3"/>
      <c r="M91" s="3"/>
    </row>
    <row r="92" spans="1:13" ht="14.25" customHeight="1" x14ac:dyDescent="0.25">
      <c r="A92" s="3"/>
      <c r="B92" s="3"/>
      <c r="C92" s="3"/>
      <c r="D92" s="3"/>
      <c r="E92" s="3"/>
      <c r="F92" s="3"/>
      <c r="G92" s="3"/>
      <c r="H92" s="3"/>
      <c r="I92" s="3"/>
      <c r="J92" s="3"/>
      <c r="K92" s="3"/>
      <c r="L92" s="3"/>
      <c r="M92" s="3"/>
    </row>
    <row r="93" spans="1:13" ht="14.25" customHeight="1" x14ac:dyDescent="0.25">
      <c r="A93" s="3"/>
      <c r="B93" s="3"/>
      <c r="C93" s="3"/>
      <c r="D93" s="3"/>
      <c r="E93" s="3"/>
      <c r="F93" s="3"/>
      <c r="G93" s="3"/>
      <c r="H93" s="3"/>
      <c r="I93" s="3"/>
      <c r="J93" s="3"/>
      <c r="K93" s="3"/>
      <c r="L93" s="3"/>
      <c r="M93" s="3"/>
    </row>
    <row r="94" spans="1:13" ht="14.25" customHeight="1" x14ac:dyDescent="0.25">
      <c r="A94" s="3"/>
      <c r="B94" s="3"/>
      <c r="C94" s="3"/>
      <c r="D94" s="3"/>
      <c r="E94" s="3"/>
      <c r="F94" s="3"/>
      <c r="G94" s="3"/>
      <c r="H94" s="3"/>
      <c r="I94" s="3"/>
      <c r="J94" s="3"/>
      <c r="K94" s="3"/>
      <c r="L94" s="3"/>
      <c r="M94" s="3"/>
    </row>
    <row r="95" spans="1:13" ht="14.25" customHeight="1" x14ac:dyDescent="0.25">
      <c r="A95" s="3"/>
      <c r="B95" s="3"/>
      <c r="C95" s="3"/>
      <c r="D95" s="3"/>
      <c r="E95" s="3"/>
      <c r="F95" s="3"/>
      <c r="G95" s="3"/>
      <c r="H95" s="3"/>
      <c r="I95" s="3"/>
      <c r="J95" s="3"/>
      <c r="K95" s="3"/>
      <c r="L95" s="3"/>
      <c r="M95" s="3"/>
    </row>
    <row r="96" spans="1:13" ht="14.25" customHeight="1" x14ac:dyDescent="0.25">
      <c r="A96" s="3"/>
      <c r="B96" s="3"/>
      <c r="C96" s="3"/>
      <c r="D96" s="3"/>
      <c r="E96" s="3"/>
      <c r="F96" s="3"/>
      <c r="G96" s="3"/>
      <c r="H96" s="3"/>
      <c r="I96" s="3"/>
      <c r="J96" s="3"/>
      <c r="K96" s="3"/>
      <c r="L96" s="3"/>
      <c r="M96" s="3"/>
    </row>
    <row r="97" spans="1:13" ht="14.25" customHeight="1" x14ac:dyDescent="0.25">
      <c r="A97" s="3"/>
      <c r="B97" s="3"/>
      <c r="C97" s="3"/>
      <c r="D97" s="3"/>
      <c r="E97" s="3"/>
      <c r="F97" s="3"/>
      <c r="G97" s="3"/>
      <c r="H97" s="3"/>
      <c r="I97" s="3"/>
      <c r="J97" s="3"/>
      <c r="K97" s="3"/>
      <c r="L97" s="3"/>
      <c r="M97" s="3"/>
    </row>
    <row r="98" spans="1:13" ht="14.25" customHeight="1" x14ac:dyDescent="0.25">
      <c r="A98" s="3"/>
      <c r="B98" s="3"/>
      <c r="C98" s="3"/>
      <c r="D98" s="3"/>
      <c r="E98" s="3"/>
      <c r="F98" s="3"/>
      <c r="G98" s="3"/>
      <c r="H98" s="3"/>
      <c r="I98" s="3"/>
      <c r="J98" s="3"/>
      <c r="K98" s="3"/>
      <c r="L98" s="3"/>
      <c r="M98" s="3"/>
    </row>
    <row r="99" spans="1:13" ht="14.25" customHeight="1" x14ac:dyDescent="0.25">
      <c r="A99" s="3"/>
      <c r="B99" s="3"/>
      <c r="C99" s="3"/>
      <c r="D99" s="3"/>
      <c r="E99" s="3"/>
      <c r="F99" s="3"/>
      <c r="G99" s="3"/>
      <c r="H99" s="3"/>
      <c r="I99" s="3"/>
      <c r="J99" s="3"/>
      <c r="K99" s="3"/>
      <c r="L99" s="3"/>
      <c r="M99" s="3"/>
    </row>
    <row r="100" spans="1:13" ht="14.25" customHeight="1" x14ac:dyDescent="0.25">
      <c r="A100" s="3"/>
      <c r="B100" s="3"/>
      <c r="C100" s="3"/>
      <c r="D100" s="3"/>
      <c r="E100" s="3"/>
      <c r="F100" s="3"/>
      <c r="G100" s="3"/>
      <c r="H100" s="3"/>
      <c r="I100" s="3"/>
      <c r="J100" s="3"/>
      <c r="K100" s="3"/>
      <c r="L100" s="3"/>
      <c r="M100" s="3"/>
    </row>
    <row r="101" spans="1:13" ht="15.75" customHeight="1" x14ac:dyDescent="0.25"/>
    <row r="102" spans="1:13" ht="15.75" customHeight="1" x14ac:dyDescent="0.25"/>
    <row r="103" spans="1:13" ht="15.75" customHeight="1" x14ac:dyDescent="0.25"/>
    <row r="104" spans="1:13" ht="15.75" customHeight="1" x14ac:dyDescent="0.25"/>
    <row r="105" spans="1:13" ht="15.75" customHeight="1" x14ac:dyDescent="0.25"/>
    <row r="106" spans="1:13" ht="15.75" customHeight="1" x14ac:dyDescent="0.25"/>
    <row r="107" spans="1:13" ht="15.75" customHeight="1" x14ac:dyDescent="0.25"/>
    <row r="108" spans="1:13" ht="15.75" customHeight="1" x14ac:dyDescent="0.25"/>
    <row r="109" spans="1:13" ht="15.75" customHeight="1" x14ac:dyDescent="0.25"/>
    <row r="110" spans="1:13" ht="15.75" customHeight="1" x14ac:dyDescent="0.25"/>
    <row r="111" spans="1:13" ht="15.75" customHeight="1" x14ac:dyDescent="0.25"/>
    <row r="112" spans="1:13"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0">
    <mergeCell ref="C40:E40"/>
    <mergeCell ref="F40:L40"/>
    <mergeCell ref="C29:L29"/>
    <mergeCell ref="C30:L30"/>
    <mergeCell ref="C31:L31"/>
    <mergeCell ref="C32:L32"/>
    <mergeCell ref="C33:L33"/>
    <mergeCell ref="C34:L34"/>
    <mergeCell ref="C35:L35"/>
    <mergeCell ref="C27:L27"/>
    <mergeCell ref="C28:L28"/>
    <mergeCell ref="C36:L36"/>
    <mergeCell ref="C37:L37"/>
    <mergeCell ref="C38:L38"/>
    <mergeCell ref="C22:L22"/>
    <mergeCell ref="C23:L23"/>
    <mergeCell ref="C24:L24"/>
    <mergeCell ref="C25:L25"/>
    <mergeCell ref="C26:L26"/>
    <mergeCell ref="C17:L17"/>
    <mergeCell ref="C18:L18"/>
    <mergeCell ref="C19:L19"/>
    <mergeCell ref="C20:L20"/>
    <mergeCell ref="C21:L21"/>
    <mergeCell ref="C12:L12"/>
    <mergeCell ref="C13:L13"/>
    <mergeCell ref="C14:L14"/>
    <mergeCell ref="C15:L15"/>
    <mergeCell ref="C16:L16"/>
    <mergeCell ref="J7:L7"/>
    <mergeCell ref="D7:G7"/>
    <mergeCell ref="C9:L9"/>
    <mergeCell ref="C10:L10"/>
    <mergeCell ref="C11:L11"/>
    <mergeCell ref="B2:L2"/>
    <mergeCell ref="B4:F4"/>
    <mergeCell ref="C5:D5"/>
    <mergeCell ref="E5:L5"/>
    <mergeCell ref="C6:E6"/>
    <mergeCell ref="F6:L6"/>
  </mergeCells>
  <printOptions horizontalCentered="1"/>
  <pageMargins left="0.59055118110236227" right="0.59055118110236227" top="1.4960629921259843" bottom="0.94488188976377963" header="0" footer="0"/>
  <pageSetup scale="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000"/>
  <sheetViews>
    <sheetView showGridLines="0" workbookViewId="0"/>
  </sheetViews>
  <sheetFormatPr baseColWidth="10" defaultColWidth="12.69921875" defaultRowHeight="15" customHeight="1" x14ac:dyDescent="0.25"/>
  <cols>
    <col min="1" max="1" width="3.3984375" customWidth="1"/>
    <col min="2" max="2" width="8.3984375" customWidth="1"/>
    <col min="3" max="3" width="12.19921875" customWidth="1"/>
    <col min="4" max="12" width="11.19921875" customWidth="1"/>
    <col min="13" max="13" width="11.3984375" customWidth="1"/>
    <col min="14" max="14" width="11.69921875" hidden="1" customWidth="1"/>
    <col min="15" max="15" width="11.69921875" customWidth="1"/>
    <col min="16" max="16" width="14.19921875" customWidth="1"/>
    <col min="17" max="17" width="24.69921875" customWidth="1"/>
    <col min="18" max="18" width="9.69921875" customWidth="1"/>
    <col min="19" max="20" width="11.69921875" customWidth="1"/>
    <col min="21" max="26" width="14.3984375" customWidth="1"/>
  </cols>
  <sheetData>
    <row r="1" spans="1:20" ht="14.25" customHeight="1" x14ac:dyDescent="0.25">
      <c r="A1" s="3"/>
      <c r="B1" s="3"/>
      <c r="C1" s="3"/>
      <c r="D1" s="3"/>
      <c r="E1" s="3"/>
      <c r="F1" s="3"/>
      <c r="G1" s="3"/>
      <c r="H1" s="3"/>
      <c r="I1" s="3"/>
      <c r="J1" s="3"/>
      <c r="K1" s="3"/>
      <c r="L1" s="3"/>
      <c r="M1" s="3"/>
      <c r="N1" s="3"/>
      <c r="O1" s="7"/>
      <c r="P1" s="7"/>
      <c r="Q1" s="7"/>
      <c r="R1" s="7"/>
      <c r="S1" s="7"/>
      <c r="T1" s="7"/>
    </row>
    <row r="2" spans="1:20" ht="17.25" customHeight="1" x14ac:dyDescent="0.25">
      <c r="A2" s="3"/>
      <c r="B2" s="107" t="s">
        <v>110</v>
      </c>
      <c r="C2" s="108"/>
      <c r="D2" s="108"/>
      <c r="E2" s="108"/>
      <c r="F2" s="121"/>
      <c r="G2" s="122"/>
      <c r="H2" s="122"/>
      <c r="I2" s="122"/>
      <c r="J2" s="122"/>
      <c r="K2" s="122"/>
      <c r="L2" s="122"/>
      <c r="M2" s="122"/>
      <c r="N2" s="3"/>
      <c r="O2" s="7"/>
      <c r="P2" s="7"/>
      <c r="Q2" s="7"/>
      <c r="R2" s="7"/>
      <c r="S2" s="7"/>
      <c r="T2" s="7"/>
    </row>
    <row r="3" spans="1:20" ht="6.75" customHeight="1" x14ac:dyDescent="0.25">
      <c r="A3" s="3"/>
      <c r="B3" s="3"/>
      <c r="C3" s="3"/>
      <c r="D3" s="3"/>
      <c r="E3" s="3"/>
      <c r="F3" s="3"/>
      <c r="G3" s="3"/>
      <c r="H3" s="3"/>
      <c r="I3" s="3"/>
      <c r="J3" s="3"/>
      <c r="K3" s="3"/>
      <c r="L3" s="3"/>
      <c r="M3" s="3"/>
      <c r="N3" s="3"/>
      <c r="O3" s="7"/>
      <c r="P3" s="7"/>
      <c r="Q3" s="7"/>
      <c r="R3" s="7"/>
      <c r="S3" s="7"/>
      <c r="T3" s="7"/>
    </row>
    <row r="4" spans="1:20" ht="17.25" customHeight="1" x14ac:dyDescent="0.25">
      <c r="A4" s="3"/>
      <c r="B4" s="107" t="s">
        <v>112</v>
      </c>
      <c r="C4" s="108"/>
      <c r="D4" s="108"/>
      <c r="E4" s="108"/>
      <c r="F4" s="15"/>
      <c r="G4" s="15"/>
      <c r="H4" s="15"/>
      <c r="I4" s="111" t="s">
        <v>113</v>
      </c>
      <c r="J4" s="108"/>
      <c r="K4" s="161"/>
      <c r="L4" s="122"/>
      <c r="M4" s="122"/>
      <c r="N4" s="3"/>
      <c r="O4" s="7"/>
      <c r="P4" s="7"/>
      <c r="Q4" s="7"/>
      <c r="R4" s="7"/>
      <c r="S4" s="7"/>
      <c r="T4" s="7"/>
    </row>
    <row r="5" spans="1:20" ht="6" customHeight="1" x14ac:dyDescent="0.25">
      <c r="A5" s="3"/>
      <c r="B5" s="3"/>
      <c r="C5" s="3"/>
      <c r="D5" s="3"/>
      <c r="E5" s="113"/>
      <c r="F5" s="108"/>
      <c r="G5" s="108"/>
      <c r="H5" s="108"/>
      <c r="I5" s="108"/>
      <c r="J5" s="108"/>
      <c r="K5" s="108"/>
      <c r="L5" s="108"/>
      <c r="M5" s="3"/>
      <c r="N5" s="3"/>
      <c r="O5" s="7"/>
      <c r="P5" s="7"/>
      <c r="Q5" s="7"/>
      <c r="R5" s="7"/>
      <c r="S5" s="7"/>
      <c r="T5" s="7"/>
    </row>
    <row r="6" spans="1:20" ht="17.25" customHeight="1" x14ac:dyDescent="0.25">
      <c r="A6" s="3"/>
      <c r="B6" s="162" t="s">
        <v>115</v>
      </c>
      <c r="C6" s="108"/>
      <c r="D6" s="124"/>
      <c r="E6" s="122"/>
      <c r="F6" s="122"/>
      <c r="G6" s="122"/>
      <c r="H6" s="18" t="s">
        <v>117</v>
      </c>
      <c r="I6" s="124"/>
      <c r="J6" s="122"/>
      <c r="K6" s="122"/>
      <c r="L6" s="122"/>
      <c r="M6" s="122"/>
      <c r="N6" s="3"/>
      <c r="O6" s="7"/>
      <c r="P6" s="7"/>
      <c r="Q6" s="7"/>
      <c r="R6" s="7"/>
      <c r="S6" s="7"/>
      <c r="T6" s="7"/>
    </row>
    <row r="7" spans="1:20" ht="14.25" customHeight="1" x14ac:dyDescent="0.25">
      <c r="A7" s="3"/>
      <c r="B7" s="3"/>
      <c r="C7" s="3"/>
      <c r="D7" s="3"/>
      <c r="E7" s="3"/>
      <c r="F7" s="3"/>
      <c r="G7" s="3"/>
      <c r="H7" s="3"/>
      <c r="I7" s="3"/>
      <c r="J7" s="3"/>
      <c r="K7" s="3"/>
      <c r="L7" s="3"/>
      <c r="M7" s="3"/>
      <c r="N7" s="3"/>
      <c r="O7" s="7"/>
      <c r="P7" s="7"/>
      <c r="Q7" s="7"/>
      <c r="R7" s="7"/>
      <c r="S7" s="7"/>
      <c r="T7" s="7"/>
    </row>
    <row r="8" spans="1:20" ht="42" customHeight="1" x14ac:dyDescent="0.25">
      <c r="A8" s="3"/>
      <c r="B8" s="116" t="s">
        <v>247</v>
      </c>
      <c r="C8" s="117"/>
      <c r="D8" s="117"/>
      <c r="E8" s="117"/>
      <c r="F8" s="117"/>
      <c r="G8" s="117"/>
      <c r="H8" s="117"/>
      <c r="I8" s="117"/>
      <c r="J8" s="117"/>
      <c r="K8" s="117"/>
      <c r="L8" s="117"/>
      <c r="M8" s="118"/>
      <c r="N8" s="3"/>
      <c r="O8" s="7"/>
      <c r="P8" s="7"/>
      <c r="Q8" s="7"/>
      <c r="R8" s="7"/>
      <c r="S8" s="7"/>
      <c r="T8" s="7"/>
    </row>
    <row r="9" spans="1:20" ht="32.25" customHeight="1" x14ac:dyDescent="0.25">
      <c r="A9" s="3"/>
      <c r="B9" s="21" t="s">
        <v>3</v>
      </c>
      <c r="C9" s="64" t="s">
        <v>101</v>
      </c>
      <c r="D9" s="163" t="s">
        <v>186</v>
      </c>
      <c r="E9" s="147"/>
      <c r="F9" s="147"/>
      <c r="G9" s="147"/>
      <c r="H9" s="147"/>
      <c r="I9" s="147"/>
      <c r="J9" s="147"/>
      <c r="K9" s="147"/>
      <c r="L9" s="164"/>
      <c r="M9" s="23" t="s">
        <v>123</v>
      </c>
      <c r="N9" s="3"/>
      <c r="O9" s="7"/>
      <c r="P9" s="7"/>
      <c r="Q9" s="7"/>
      <c r="R9" s="7"/>
      <c r="S9" s="7"/>
      <c r="T9" s="7"/>
    </row>
    <row r="10" spans="1:20" ht="101.25" customHeight="1" x14ac:dyDescent="0.25">
      <c r="A10" s="3"/>
      <c r="B10" s="65">
        <v>1</v>
      </c>
      <c r="C10" s="28" t="str">
        <f t="shared" ref="C10:C51" si="0">VLOOKUP(B10,KMMM_TG_Level3,2,FALSE)</f>
        <v>Procesos integrados</v>
      </c>
      <c r="D10" s="98" t="s">
        <v>248</v>
      </c>
      <c r="E10" s="96"/>
      <c r="F10" s="96"/>
      <c r="G10" s="96"/>
      <c r="H10" s="96"/>
      <c r="I10" s="96"/>
      <c r="J10" s="96"/>
      <c r="K10" s="96"/>
      <c r="L10" s="97"/>
      <c r="M10" s="27"/>
      <c r="N10" s="3" t="e">
        <f t="array" ref="N10">INDEX(KMMM_TG_Level3,'Nivel 3'!B10+1,IF($M10='Matriz Level3'!$D$2,1,IF($M10='Matriz Level3'!$E$2,2,IF($M10='Matriz Level3'!$F$2,3,IF($M10='Matriz Level3'!$G$2,4,IF($M10='Matriz Level3'!$H$2,5,IF($M10='Matriz Level3'!$I$2,6,""))))))+2)</f>
        <v>#VALUE!</v>
      </c>
      <c r="O10" s="7"/>
      <c r="P10" s="7"/>
      <c r="Q10" s="7"/>
      <c r="R10" s="7"/>
      <c r="S10" s="7"/>
      <c r="T10" s="7"/>
    </row>
    <row r="11" spans="1:20" ht="101.25" customHeight="1" x14ac:dyDescent="0.25">
      <c r="A11" s="3"/>
      <c r="B11" s="66">
        <v>2</v>
      </c>
      <c r="C11" s="30" t="str">
        <f t="shared" si="0"/>
        <v>Procesos integrados</v>
      </c>
      <c r="D11" s="95" t="s">
        <v>249</v>
      </c>
      <c r="E11" s="96"/>
      <c r="F11" s="96"/>
      <c r="G11" s="96"/>
      <c r="H11" s="96"/>
      <c r="I11" s="96"/>
      <c r="J11" s="96"/>
      <c r="K11" s="96"/>
      <c r="L11" s="97"/>
      <c r="M11" s="31"/>
      <c r="N11" s="3" t="e">
        <f t="array" ref="N11">INDEX(KMMM_TG_Level3,'Nivel 3'!B11+1,IF($M11='Matriz Level3'!$D$2,1,IF($M11='Matriz Level3'!$E$2,2,IF($M11='Matriz Level3'!$F$2,3,IF($M11='Matriz Level3'!$G$2,4,IF($M11='Matriz Level3'!$H$2,5,IF($M11='Matriz Level3'!$I$2,6,""))))))+2)</f>
        <v>#VALUE!</v>
      </c>
      <c r="O11" s="7"/>
      <c r="P11" s="7"/>
      <c r="Q11" s="7"/>
      <c r="R11" s="7"/>
      <c r="S11" s="7"/>
      <c r="T11" s="7"/>
    </row>
    <row r="12" spans="1:20" ht="101.25" customHeight="1" x14ac:dyDescent="0.25">
      <c r="A12" s="3"/>
      <c r="B12" s="65">
        <v>3</v>
      </c>
      <c r="C12" s="28" t="str">
        <f t="shared" si="0"/>
        <v>Procesos integrados</v>
      </c>
      <c r="D12" s="98" t="s">
        <v>250</v>
      </c>
      <c r="E12" s="96"/>
      <c r="F12" s="96"/>
      <c r="G12" s="96"/>
      <c r="H12" s="96"/>
      <c r="I12" s="96"/>
      <c r="J12" s="96"/>
      <c r="K12" s="96"/>
      <c r="L12" s="97"/>
      <c r="M12" s="27"/>
      <c r="N12" s="3" t="e">
        <f t="array" ref="N12">INDEX(KMMM_TG_Level3,'Nivel 3'!B12+1,IF($M12='Matriz Level3'!$D$2,1,IF($M12='Matriz Level3'!$E$2,2,IF($M12='Matriz Level3'!$F$2,3,IF($M12='Matriz Level3'!$G$2,4,IF($M12='Matriz Level3'!$H$2,5,IF($M12='Matriz Level3'!$I$2,6,""))))))+2)</f>
        <v>#VALUE!</v>
      </c>
      <c r="O12" s="7"/>
      <c r="P12" s="7"/>
      <c r="Q12" s="7"/>
      <c r="R12" s="7"/>
      <c r="S12" s="7"/>
      <c r="T12" s="7"/>
    </row>
    <row r="13" spans="1:20" ht="112.5" customHeight="1" x14ac:dyDescent="0.25">
      <c r="A13" s="3"/>
      <c r="B13" s="66">
        <v>4</v>
      </c>
      <c r="C13" s="30" t="str">
        <f t="shared" si="0"/>
        <v>Procesos integrados</v>
      </c>
      <c r="D13" s="95" t="s">
        <v>251</v>
      </c>
      <c r="E13" s="96"/>
      <c r="F13" s="96"/>
      <c r="G13" s="96"/>
      <c r="H13" s="96"/>
      <c r="I13" s="96"/>
      <c r="J13" s="96"/>
      <c r="K13" s="96"/>
      <c r="L13" s="97"/>
      <c r="M13" s="31"/>
      <c r="N13" s="3" t="e">
        <f t="array" ref="N13">INDEX(KMMM_TG_Level3,'Nivel 3'!B13+1,IF($M13='Matriz Level3'!$D$2,1,IF($M13='Matriz Level3'!$E$2,2,IF($M13='Matriz Level3'!$F$2,3,IF($M13='Matriz Level3'!$G$2,4,IF($M13='Matriz Level3'!$H$2,5,IF($M13='Matriz Level3'!$I$2,6,""))))))+2)</f>
        <v>#VALUE!</v>
      </c>
      <c r="O13" s="7"/>
      <c r="P13" s="7"/>
      <c r="Q13" s="7"/>
      <c r="R13" s="7"/>
      <c r="S13" s="7"/>
      <c r="T13" s="7"/>
    </row>
    <row r="14" spans="1:20" ht="101.25" customHeight="1" x14ac:dyDescent="0.25">
      <c r="A14" s="3"/>
      <c r="B14" s="65">
        <v>5</v>
      </c>
      <c r="C14" s="28" t="str">
        <f t="shared" si="0"/>
        <v>Procesos integrados</v>
      </c>
      <c r="D14" s="98" t="s">
        <v>252</v>
      </c>
      <c r="E14" s="96"/>
      <c r="F14" s="96"/>
      <c r="G14" s="96"/>
      <c r="H14" s="96"/>
      <c r="I14" s="96"/>
      <c r="J14" s="96"/>
      <c r="K14" s="96"/>
      <c r="L14" s="97"/>
      <c r="M14" s="27"/>
      <c r="N14" s="3" t="e">
        <f t="array" ref="N14">INDEX(KMMM_TG_Level3,'Nivel 3'!B14+1,IF($M14='Matriz Level3'!$D$2,1,IF($M14='Matriz Level3'!$E$2,2,IF($M14='Matriz Level3'!$F$2,3,IF($M14='Matriz Level3'!$G$2,4,IF($M14='Matriz Level3'!$H$2,5,IF($M14='Matriz Level3'!$I$2,6,""))))))+2)</f>
        <v>#VALUE!</v>
      </c>
      <c r="O14" s="7"/>
      <c r="P14" s="7"/>
      <c r="Q14" s="7"/>
      <c r="R14" s="7"/>
      <c r="S14" s="7"/>
      <c r="T14" s="7"/>
    </row>
    <row r="15" spans="1:20" ht="101.25" customHeight="1" x14ac:dyDescent="0.25">
      <c r="A15" s="3"/>
      <c r="B15" s="66">
        <v>6</v>
      </c>
      <c r="C15" s="30" t="str">
        <f t="shared" si="0"/>
        <v>Procesos integrados</v>
      </c>
      <c r="D15" s="95" t="s">
        <v>253</v>
      </c>
      <c r="E15" s="96"/>
      <c r="F15" s="96"/>
      <c r="G15" s="96"/>
      <c r="H15" s="96"/>
      <c r="I15" s="96"/>
      <c r="J15" s="96"/>
      <c r="K15" s="96"/>
      <c r="L15" s="97"/>
      <c r="M15" s="31"/>
      <c r="N15" s="3" t="e">
        <f t="array" ref="N15">INDEX(KMMM_TG_Level3,'Nivel 3'!B15+1,IF($M15='Matriz Level3'!$D$2,1,IF($M15='Matriz Level3'!$E$2,2,IF($M15='Matriz Level3'!$F$2,3,IF($M15='Matriz Level3'!$G$2,4,IF($M15='Matriz Level3'!$H$2,5,IF($M15='Matriz Level3'!$I$2,6,""))))))+2)</f>
        <v>#VALUE!</v>
      </c>
      <c r="O15" s="7"/>
      <c r="P15" s="7"/>
      <c r="Q15" s="7"/>
      <c r="R15" s="7"/>
      <c r="S15" s="7"/>
      <c r="T15" s="7"/>
    </row>
    <row r="16" spans="1:20" ht="109.5" customHeight="1" x14ac:dyDescent="0.25">
      <c r="A16" s="3"/>
      <c r="B16" s="65">
        <v>7</v>
      </c>
      <c r="C16" s="28" t="str">
        <f t="shared" si="0"/>
        <v>Procesos integrados</v>
      </c>
      <c r="D16" s="98" t="s">
        <v>254</v>
      </c>
      <c r="E16" s="96"/>
      <c r="F16" s="96"/>
      <c r="G16" s="96"/>
      <c r="H16" s="96"/>
      <c r="I16" s="96"/>
      <c r="J16" s="96"/>
      <c r="K16" s="96"/>
      <c r="L16" s="97"/>
      <c r="M16" s="27"/>
      <c r="N16" s="3" t="e">
        <f t="array" ref="N16">INDEX(KMMM_TG_Level3,'Nivel 3'!B16+1,IF($M16='Matriz Level3'!$D$2,1,IF($M16='Matriz Level3'!$E$2,2,IF($M16='Matriz Level3'!$F$2,3,IF($M16='Matriz Level3'!$G$2,4,IF($M16='Matriz Level3'!$H$2,5,IF($M16='Matriz Level3'!$I$2,6,""))))))+2)</f>
        <v>#VALUE!</v>
      </c>
      <c r="O16" s="7"/>
      <c r="P16" s="7"/>
      <c r="Q16" s="7"/>
      <c r="R16" s="7"/>
      <c r="S16" s="7"/>
      <c r="T16" s="7"/>
    </row>
    <row r="17" spans="1:20" ht="115.5" customHeight="1" x14ac:dyDescent="0.25">
      <c r="A17" s="3"/>
      <c r="B17" s="66">
        <v>8</v>
      </c>
      <c r="C17" s="30" t="str">
        <f t="shared" si="0"/>
        <v>Cultura</v>
      </c>
      <c r="D17" s="95" t="s">
        <v>255</v>
      </c>
      <c r="E17" s="96"/>
      <c r="F17" s="96"/>
      <c r="G17" s="96"/>
      <c r="H17" s="96"/>
      <c r="I17" s="96"/>
      <c r="J17" s="96"/>
      <c r="K17" s="96"/>
      <c r="L17" s="97"/>
      <c r="M17" s="31"/>
      <c r="N17" s="3" t="e">
        <f t="array" ref="N17">INDEX(KMMM_TG_Level3,'Nivel 3'!B17+1,IF($M17='Matriz Level3'!$D$2,1,IF($M17='Matriz Level3'!$E$2,2,IF($M17='Matriz Level3'!$F$2,3,IF($M17='Matriz Level3'!$G$2,4,IF($M17='Matriz Level3'!$H$2,5,IF($M17='Matriz Level3'!$I$2,6,""))))))+2)</f>
        <v>#VALUE!</v>
      </c>
      <c r="O17" s="7"/>
      <c r="P17" s="7"/>
      <c r="Q17" s="7"/>
      <c r="R17" s="7"/>
      <c r="S17" s="7"/>
      <c r="T17" s="7"/>
    </row>
    <row r="18" spans="1:20" ht="101.25" customHeight="1" x14ac:dyDescent="0.25">
      <c r="A18" s="3"/>
      <c r="B18" s="65">
        <v>9</v>
      </c>
      <c r="C18" s="28" t="str">
        <f t="shared" si="0"/>
        <v>Cultura</v>
      </c>
      <c r="D18" s="98" t="s">
        <v>256</v>
      </c>
      <c r="E18" s="96"/>
      <c r="F18" s="96"/>
      <c r="G18" s="96"/>
      <c r="H18" s="96"/>
      <c r="I18" s="96"/>
      <c r="J18" s="96"/>
      <c r="K18" s="96"/>
      <c r="L18" s="97"/>
      <c r="M18" s="27"/>
      <c r="N18" s="3" t="e">
        <f t="array" ref="N18">INDEX(KMMM_TG_Level3,'Nivel 3'!B18+1,IF($M18='Matriz Level3'!$D$2,1,IF($M18='Matriz Level3'!$E$2,2,IF($M18='Matriz Level3'!$F$2,3,IF($M18='Matriz Level3'!$G$2,4,IF($M18='Matriz Level3'!$H$2,5,IF($M18='Matriz Level3'!$I$2,6,""))))))+2)</f>
        <v>#VALUE!</v>
      </c>
      <c r="O18" s="7"/>
      <c r="P18" s="7"/>
      <c r="Q18" s="7"/>
      <c r="R18" s="7"/>
      <c r="S18" s="7"/>
      <c r="T18" s="7"/>
    </row>
    <row r="19" spans="1:20" ht="104.25" customHeight="1" x14ac:dyDescent="0.25">
      <c r="A19" s="3"/>
      <c r="B19" s="66">
        <v>10</v>
      </c>
      <c r="C19" s="30" t="str">
        <f t="shared" si="0"/>
        <v>Cultura</v>
      </c>
      <c r="D19" s="95" t="s">
        <v>257</v>
      </c>
      <c r="E19" s="96"/>
      <c r="F19" s="96"/>
      <c r="G19" s="96"/>
      <c r="H19" s="96"/>
      <c r="I19" s="96"/>
      <c r="J19" s="96"/>
      <c r="K19" s="96"/>
      <c r="L19" s="97"/>
      <c r="M19" s="31"/>
      <c r="N19" s="3" t="e">
        <f t="array" ref="N19">INDEX(KMMM_TG_Level3,'Nivel 3'!B19+1,IF($M19='Matriz Level3'!$D$2,1,IF($M19='Matriz Level3'!$E$2,2,IF($M19='Matriz Level3'!$F$2,3,IF($M19='Matriz Level3'!$G$2,4,IF($M19='Matriz Level3'!$H$2,5,IF($M19='Matriz Level3'!$I$2,6,""))))))+2)</f>
        <v>#VALUE!</v>
      </c>
      <c r="O19" s="7"/>
      <c r="P19" s="7"/>
      <c r="Q19" s="7"/>
      <c r="R19" s="7"/>
      <c r="S19" s="7"/>
      <c r="T19" s="7"/>
    </row>
    <row r="20" spans="1:20" ht="102" customHeight="1" x14ac:dyDescent="0.25">
      <c r="A20" s="3"/>
      <c r="B20" s="65">
        <v>11</v>
      </c>
      <c r="C20" s="28" t="str">
        <f t="shared" si="0"/>
        <v>Cultura</v>
      </c>
      <c r="D20" s="98" t="s">
        <v>258</v>
      </c>
      <c r="E20" s="96"/>
      <c r="F20" s="96"/>
      <c r="G20" s="96"/>
      <c r="H20" s="96"/>
      <c r="I20" s="96"/>
      <c r="J20" s="96"/>
      <c r="K20" s="96"/>
      <c r="L20" s="97"/>
      <c r="M20" s="27"/>
      <c r="N20" s="3" t="e">
        <f t="array" ref="N20">INDEX(KMMM_TG_Level3,'Nivel 3'!B20+1,IF($M20='Matriz Level3'!$D$2,1,IF($M20='Matriz Level3'!$E$2,2,IF($M20='Matriz Level3'!$F$2,3,IF($M20='Matriz Level3'!$G$2,4,IF($M20='Matriz Level3'!$H$2,5,IF($M20='Matriz Level3'!$I$2,6,""))))))+2)</f>
        <v>#VALUE!</v>
      </c>
      <c r="O20" s="7"/>
      <c r="P20" s="7"/>
      <c r="Q20" s="7"/>
      <c r="R20" s="7"/>
      <c r="S20" s="7"/>
      <c r="T20" s="7"/>
    </row>
    <row r="21" spans="1:20" ht="101.25" customHeight="1" x14ac:dyDescent="0.25">
      <c r="A21" s="3"/>
      <c r="B21" s="66">
        <v>12</v>
      </c>
      <c r="C21" s="30" t="str">
        <f t="shared" si="0"/>
        <v>Cultura</v>
      </c>
      <c r="D21" s="95" t="s">
        <v>259</v>
      </c>
      <c r="E21" s="96"/>
      <c r="F21" s="96"/>
      <c r="G21" s="96"/>
      <c r="H21" s="96"/>
      <c r="I21" s="96"/>
      <c r="J21" s="96"/>
      <c r="K21" s="96"/>
      <c r="L21" s="97"/>
      <c r="M21" s="31"/>
      <c r="N21" s="3" t="e">
        <f t="array" ref="N21">INDEX(KMMM_TG_Level3,'Nivel 3'!B21+1,IF($M21='Matriz Level3'!$D$2,1,IF($M21='Matriz Level3'!$E$2,2,IF($M21='Matriz Level3'!$F$2,3,IF($M21='Matriz Level3'!$G$2,4,IF($M21='Matriz Level3'!$H$2,5,IF($M21='Matriz Level3'!$I$2,6,""))))))+2)</f>
        <v>#VALUE!</v>
      </c>
      <c r="O21" s="7"/>
      <c r="P21" s="7"/>
      <c r="Q21" s="7"/>
      <c r="R21" s="7"/>
      <c r="S21" s="7"/>
      <c r="T21" s="7"/>
    </row>
    <row r="22" spans="1:20" ht="101.25" customHeight="1" x14ac:dyDescent="0.25">
      <c r="A22" s="3"/>
      <c r="B22" s="65">
        <v>13</v>
      </c>
      <c r="C22" s="28" t="str">
        <f t="shared" si="0"/>
        <v>Cultura</v>
      </c>
      <c r="D22" s="98" t="s">
        <v>260</v>
      </c>
      <c r="E22" s="96"/>
      <c r="F22" s="96"/>
      <c r="G22" s="96"/>
      <c r="H22" s="96"/>
      <c r="I22" s="96"/>
      <c r="J22" s="96"/>
      <c r="K22" s="96"/>
      <c r="L22" s="97"/>
      <c r="M22" s="27"/>
      <c r="N22" s="3" t="e">
        <f t="array" ref="N22">INDEX(KMMM_TG_Level3,'Nivel 3'!B22+1,IF($M22='Matriz Level3'!$D$2,1,IF($M22='Matriz Level3'!$E$2,2,IF($M22='Matriz Level3'!$F$2,3,IF($M22='Matriz Level3'!$G$2,4,IF($M22='Matriz Level3'!$H$2,5,IF($M22='Matriz Level3'!$I$2,6,""))))))+2)</f>
        <v>#VALUE!</v>
      </c>
      <c r="O22" s="7"/>
      <c r="P22" s="7"/>
      <c r="Q22" s="7"/>
      <c r="R22" s="7"/>
      <c r="S22" s="7"/>
      <c r="T22" s="7"/>
    </row>
    <row r="23" spans="1:20" ht="101.25" customHeight="1" x14ac:dyDescent="0.25">
      <c r="A23" s="3"/>
      <c r="B23" s="66">
        <v>14</v>
      </c>
      <c r="C23" s="30" t="str">
        <f t="shared" si="0"/>
        <v>Cultura</v>
      </c>
      <c r="D23" s="95" t="s">
        <v>261</v>
      </c>
      <c r="E23" s="96"/>
      <c r="F23" s="96"/>
      <c r="G23" s="96"/>
      <c r="H23" s="96"/>
      <c r="I23" s="96"/>
      <c r="J23" s="96"/>
      <c r="K23" s="96"/>
      <c r="L23" s="97"/>
      <c r="M23" s="31"/>
      <c r="N23" s="3" t="e">
        <f t="array" ref="N23">INDEX(KMMM_TG_Level3,'Nivel 3'!B23+1,IF($M23='Matriz Level3'!$D$2,1,IF($M23='Matriz Level3'!$E$2,2,IF($M23='Matriz Level3'!$F$2,3,IF($M23='Matriz Level3'!$G$2,4,IF($M23='Matriz Level3'!$H$2,5,IF($M23='Matriz Level3'!$I$2,6,""))))))+2)</f>
        <v>#VALUE!</v>
      </c>
      <c r="O23" s="7"/>
      <c r="P23" s="7"/>
      <c r="Q23" s="7"/>
      <c r="R23" s="7"/>
      <c r="S23" s="7"/>
      <c r="T23" s="7"/>
    </row>
    <row r="24" spans="1:20" ht="101.25" customHeight="1" x14ac:dyDescent="0.25">
      <c r="A24" s="3"/>
      <c r="B24" s="65">
        <v>15</v>
      </c>
      <c r="C24" s="28" t="str">
        <f t="shared" si="0"/>
        <v>Apoyo a la gestión</v>
      </c>
      <c r="D24" s="98" t="s">
        <v>262</v>
      </c>
      <c r="E24" s="96"/>
      <c r="F24" s="96"/>
      <c r="G24" s="96"/>
      <c r="H24" s="96"/>
      <c r="I24" s="96"/>
      <c r="J24" s="96"/>
      <c r="K24" s="96"/>
      <c r="L24" s="97"/>
      <c r="M24" s="27"/>
      <c r="N24" s="3" t="e">
        <f t="array" ref="N24">INDEX(KMMM_TG_Level3,'Nivel 3'!B24+1,IF($M24='Matriz Level3'!$D$2,1,IF($M24='Matriz Level3'!$E$2,2,IF($M24='Matriz Level3'!$F$2,3,IF($M24='Matriz Level3'!$G$2,4,IF($M24='Matriz Level3'!$H$2,5,IF($M24='Matriz Level3'!$I$2,6,""))))))+2)</f>
        <v>#VALUE!</v>
      </c>
      <c r="O24" s="7"/>
      <c r="P24" s="7"/>
      <c r="Q24" s="7"/>
      <c r="R24" s="7"/>
      <c r="S24" s="7"/>
      <c r="T24" s="7"/>
    </row>
    <row r="25" spans="1:20" ht="101.25" customHeight="1" x14ac:dyDescent="0.25">
      <c r="A25" s="3"/>
      <c r="B25" s="66">
        <v>16</v>
      </c>
      <c r="C25" s="30" t="str">
        <f t="shared" si="0"/>
        <v>Apoyo a la gestión</v>
      </c>
      <c r="D25" s="95" t="s">
        <v>263</v>
      </c>
      <c r="E25" s="96"/>
      <c r="F25" s="96"/>
      <c r="G25" s="96"/>
      <c r="H25" s="96"/>
      <c r="I25" s="96"/>
      <c r="J25" s="96"/>
      <c r="K25" s="96"/>
      <c r="L25" s="97"/>
      <c r="M25" s="31"/>
      <c r="N25" s="3" t="e">
        <f t="array" ref="N25">INDEX(KMMM_TG_Level3,'Nivel 3'!B25+1,IF($M25='Matriz Level3'!$D$2,1,IF($M25='Matriz Level3'!$E$2,2,IF($M25='Matriz Level3'!$F$2,3,IF($M25='Matriz Level3'!$G$2,4,IF($M25='Matriz Level3'!$H$2,5,IF($M25='Matriz Level3'!$I$2,6,""))))))+2)</f>
        <v>#VALUE!</v>
      </c>
      <c r="O25" s="7"/>
      <c r="P25" s="7"/>
      <c r="Q25" s="7"/>
      <c r="R25" s="7"/>
      <c r="S25" s="7"/>
      <c r="T25" s="7"/>
    </row>
    <row r="26" spans="1:20" ht="101.25" customHeight="1" x14ac:dyDescent="0.25">
      <c r="A26" s="3"/>
      <c r="B26" s="65">
        <v>17</v>
      </c>
      <c r="C26" s="28" t="str">
        <f t="shared" si="0"/>
        <v>Apoyo a la gestión</v>
      </c>
      <c r="D26" s="98" t="s">
        <v>264</v>
      </c>
      <c r="E26" s="96"/>
      <c r="F26" s="96"/>
      <c r="G26" s="96"/>
      <c r="H26" s="96"/>
      <c r="I26" s="96"/>
      <c r="J26" s="96"/>
      <c r="K26" s="96"/>
      <c r="L26" s="97"/>
      <c r="M26" s="27"/>
      <c r="N26" s="3" t="e">
        <f t="array" ref="N26">INDEX(KMMM_TG_Level3,'Nivel 3'!B26+1,IF($M26='Matriz Level3'!$D$2,1,IF($M26='Matriz Level3'!$E$2,2,IF($M26='Matriz Level3'!$F$2,3,IF($M26='Matriz Level3'!$G$2,4,IF($M26='Matriz Level3'!$H$2,5,IF($M26='Matriz Level3'!$I$2,6,""))))))+2)</f>
        <v>#VALUE!</v>
      </c>
      <c r="O26" s="7"/>
      <c r="P26" s="7"/>
      <c r="Q26" s="7"/>
      <c r="R26" s="7"/>
      <c r="S26" s="7"/>
      <c r="T26" s="7"/>
    </row>
    <row r="27" spans="1:20" ht="101.25" customHeight="1" x14ac:dyDescent="0.25">
      <c r="A27" s="3"/>
      <c r="B27" s="66">
        <v>18</v>
      </c>
      <c r="C27" s="30" t="str">
        <f t="shared" si="0"/>
        <v>Apoyo a la gestión</v>
      </c>
      <c r="D27" s="95" t="s">
        <v>265</v>
      </c>
      <c r="E27" s="96"/>
      <c r="F27" s="96"/>
      <c r="G27" s="96"/>
      <c r="H27" s="96"/>
      <c r="I27" s="96"/>
      <c r="J27" s="96"/>
      <c r="K27" s="96"/>
      <c r="L27" s="97"/>
      <c r="M27" s="31"/>
      <c r="N27" s="3" t="e">
        <f t="array" ref="N27">INDEX(KMMM_TG_Level3,'Nivel 3'!B27+1,IF($M27='Matriz Level3'!$D$2,1,IF($M27='Matriz Level3'!$E$2,2,IF($M27='Matriz Level3'!$F$2,3,IF($M27='Matriz Level3'!$G$2,4,IF($M27='Matriz Level3'!$H$2,5,IF($M27='Matriz Level3'!$I$2,6,""))))))+2)</f>
        <v>#VALUE!</v>
      </c>
      <c r="O27" s="7"/>
      <c r="P27" s="7"/>
      <c r="Q27" s="7"/>
      <c r="R27" s="7"/>
      <c r="S27" s="7"/>
      <c r="T27" s="7"/>
    </row>
    <row r="28" spans="1:20" ht="101.25" customHeight="1" x14ac:dyDescent="0.25">
      <c r="A28" s="3"/>
      <c r="B28" s="65">
        <v>19</v>
      </c>
      <c r="C28" s="28" t="str">
        <f t="shared" si="0"/>
        <v>Apoyo a la gestión</v>
      </c>
      <c r="D28" s="98" t="s">
        <v>266</v>
      </c>
      <c r="E28" s="96"/>
      <c r="F28" s="96"/>
      <c r="G28" s="96"/>
      <c r="H28" s="96"/>
      <c r="I28" s="96"/>
      <c r="J28" s="96"/>
      <c r="K28" s="96"/>
      <c r="L28" s="97"/>
      <c r="M28" s="27"/>
      <c r="N28" s="3" t="e">
        <f t="array" ref="N28">INDEX(KMMM_TG_Level3,'Nivel 3'!B28+1,IF($M28='Matriz Level3'!$D$2,1,IF($M28='Matriz Level3'!$E$2,2,IF($M28='Matriz Level3'!$F$2,3,IF($M28='Matriz Level3'!$G$2,4,IF($M28='Matriz Level3'!$H$2,5,IF($M28='Matriz Level3'!$I$2,6,""))))))+2)</f>
        <v>#VALUE!</v>
      </c>
      <c r="O28" s="7"/>
      <c r="P28" s="7"/>
      <c r="Q28" s="7"/>
      <c r="R28" s="7"/>
      <c r="S28" s="7"/>
      <c r="T28" s="7"/>
    </row>
    <row r="29" spans="1:20" ht="101.25" customHeight="1" x14ac:dyDescent="0.25">
      <c r="A29" s="3"/>
      <c r="B29" s="66">
        <v>20</v>
      </c>
      <c r="C29" s="30" t="str">
        <f t="shared" si="0"/>
        <v>Apoyo a la gestión</v>
      </c>
      <c r="D29" s="95" t="s">
        <v>267</v>
      </c>
      <c r="E29" s="96"/>
      <c r="F29" s="96"/>
      <c r="G29" s="96"/>
      <c r="H29" s="96"/>
      <c r="I29" s="96"/>
      <c r="J29" s="96"/>
      <c r="K29" s="96"/>
      <c r="L29" s="97"/>
      <c r="M29" s="31"/>
      <c r="N29" s="3" t="e">
        <f t="array" ref="N29">INDEX(KMMM_TG_Level3,'Nivel 3'!B29+1,IF($M29='Matriz Level3'!$D$2,1,IF($M29='Matriz Level3'!$E$2,2,IF($M29='Matriz Level3'!$F$2,3,IF($M29='Matriz Level3'!$G$2,4,IF($M29='Matriz Level3'!$H$2,5,IF($M29='Matriz Level3'!$I$2,6,""))))))+2)</f>
        <v>#VALUE!</v>
      </c>
      <c r="O29" s="7"/>
      <c r="P29" s="7"/>
      <c r="Q29" s="7"/>
      <c r="R29" s="7"/>
      <c r="S29" s="7"/>
      <c r="T29" s="7"/>
    </row>
    <row r="30" spans="1:20" ht="101.25" customHeight="1" x14ac:dyDescent="0.25">
      <c r="A30" s="3"/>
      <c r="B30" s="65">
        <v>21</v>
      </c>
      <c r="C30" s="28" t="str">
        <f t="shared" si="0"/>
        <v>Apoyo a la gestión</v>
      </c>
      <c r="D30" s="98" t="s">
        <v>268</v>
      </c>
      <c r="E30" s="96"/>
      <c r="F30" s="96"/>
      <c r="G30" s="96"/>
      <c r="H30" s="96"/>
      <c r="I30" s="96"/>
      <c r="J30" s="96"/>
      <c r="K30" s="96"/>
      <c r="L30" s="97"/>
      <c r="M30" s="27"/>
      <c r="N30" s="3" t="e">
        <f t="array" ref="N30">INDEX(KMMM_TG_Level3,'Nivel 3'!B30+1,IF($M30='Matriz Level3'!$D$2,1,IF($M30='Matriz Level3'!$E$2,2,IF($M30='Matriz Level3'!$F$2,3,IF($M30='Matriz Level3'!$G$2,4,IF($M30='Matriz Level3'!$H$2,5,IF($M30='Matriz Level3'!$I$2,6,""))))))+2)</f>
        <v>#VALUE!</v>
      </c>
      <c r="O30" s="7"/>
      <c r="P30" s="7"/>
      <c r="Q30" s="7"/>
      <c r="R30" s="7"/>
      <c r="S30" s="7"/>
      <c r="T30" s="7"/>
    </row>
    <row r="31" spans="1:20" ht="101.25" customHeight="1" x14ac:dyDescent="0.25">
      <c r="A31" s="3"/>
      <c r="B31" s="66">
        <v>22</v>
      </c>
      <c r="C31" s="30" t="str">
        <f t="shared" si="0"/>
        <v>Entrenamiento y educación</v>
      </c>
      <c r="D31" s="95" t="s">
        <v>269</v>
      </c>
      <c r="E31" s="96"/>
      <c r="F31" s="96"/>
      <c r="G31" s="96"/>
      <c r="H31" s="96"/>
      <c r="I31" s="96"/>
      <c r="J31" s="96"/>
      <c r="K31" s="96"/>
      <c r="L31" s="97"/>
      <c r="M31" s="31"/>
      <c r="N31" s="3" t="e">
        <f t="array" ref="N31">INDEX(KMMM_TG_Level3,'Nivel 3'!B31+1,IF($M31='Matriz Level3'!$D$2,1,IF($M31='Matriz Level3'!$E$2,2,IF($M31='Matriz Level3'!$F$2,3,IF($M31='Matriz Level3'!$G$2,4,IF($M31='Matriz Level3'!$H$2,5,IF($M31='Matriz Level3'!$I$2,6,""))))))+2)</f>
        <v>#VALUE!</v>
      </c>
      <c r="O31" s="7"/>
      <c r="P31" s="7"/>
      <c r="Q31" s="7"/>
      <c r="R31" s="7"/>
      <c r="S31" s="7"/>
      <c r="T31" s="7"/>
    </row>
    <row r="32" spans="1:20" ht="101.25" customHeight="1" x14ac:dyDescent="0.25">
      <c r="A32" s="3"/>
      <c r="B32" s="65">
        <v>23</v>
      </c>
      <c r="C32" s="28" t="str">
        <f t="shared" si="0"/>
        <v>Entrenamiento y educación</v>
      </c>
      <c r="D32" s="98" t="s">
        <v>270</v>
      </c>
      <c r="E32" s="96"/>
      <c r="F32" s="96"/>
      <c r="G32" s="96"/>
      <c r="H32" s="96"/>
      <c r="I32" s="96"/>
      <c r="J32" s="96"/>
      <c r="K32" s="96"/>
      <c r="L32" s="97"/>
      <c r="M32" s="27"/>
      <c r="N32" s="3" t="e">
        <f t="array" ref="N32">INDEX(KMMM_TG_Level3,'Nivel 3'!B32+1,IF($M32='Matriz Level3'!$D$2,1,IF($M32='Matriz Level3'!$E$2,2,IF($M32='Matriz Level3'!$F$2,3,IF($M32='Matriz Level3'!$G$2,4,IF($M32='Matriz Level3'!$H$2,5,IF($M32='Matriz Level3'!$I$2,6,""))))))+2)</f>
        <v>#VALUE!</v>
      </c>
      <c r="O32" s="7"/>
      <c r="P32" s="7"/>
      <c r="Q32" s="7"/>
      <c r="R32" s="7"/>
      <c r="S32" s="7"/>
      <c r="T32" s="7"/>
    </row>
    <row r="33" spans="1:20" ht="112.5" customHeight="1" x14ac:dyDescent="0.25">
      <c r="A33" s="3"/>
      <c r="B33" s="66">
        <v>24</v>
      </c>
      <c r="C33" s="30" t="str">
        <f t="shared" si="0"/>
        <v>Entrenamiento y educación</v>
      </c>
      <c r="D33" s="95" t="s">
        <v>271</v>
      </c>
      <c r="E33" s="96"/>
      <c r="F33" s="96"/>
      <c r="G33" s="96"/>
      <c r="H33" s="96"/>
      <c r="I33" s="96"/>
      <c r="J33" s="96"/>
      <c r="K33" s="96"/>
      <c r="L33" s="97"/>
      <c r="M33" s="31"/>
      <c r="N33" s="3" t="e">
        <f t="array" ref="N33">INDEX(KMMM_TG_Level3,'Nivel 3'!B33+1,IF($M33='Matriz Level3'!$D$2,1,IF($M33='Matriz Level3'!$E$2,2,IF($M33='Matriz Level3'!$F$2,3,IF($M33='Matriz Level3'!$G$2,4,IF($M33='Matriz Level3'!$H$2,5,IF($M33='Matriz Level3'!$I$2,6,""))))))+2)</f>
        <v>#VALUE!</v>
      </c>
      <c r="O33" s="7"/>
      <c r="P33" s="7"/>
      <c r="Q33" s="7"/>
      <c r="R33" s="7"/>
      <c r="S33" s="7"/>
      <c r="T33" s="7"/>
    </row>
    <row r="34" spans="1:20" ht="101.25" customHeight="1" x14ac:dyDescent="0.25">
      <c r="A34" s="3"/>
      <c r="B34" s="65">
        <v>25</v>
      </c>
      <c r="C34" s="28" t="str">
        <f t="shared" si="0"/>
        <v>Entrenamiento y educación</v>
      </c>
      <c r="D34" s="98" t="s">
        <v>272</v>
      </c>
      <c r="E34" s="96"/>
      <c r="F34" s="96"/>
      <c r="G34" s="96"/>
      <c r="H34" s="96"/>
      <c r="I34" s="96"/>
      <c r="J34" s="96"/>
      <c r="K34" s="96"/>
      <c r="L34" s="97"/>
      <c r="M34" s="27"/>
      <c r="N34" s="3" t="e">
        <f t="array" ref="N34">INDEX(KMMM_TG_Level3,'Nivel 3'!B34+1,IF($M34='Matriz Level3'!$D$2,1,IF($M34='Matriz Level3'!$E$2,2,IF($M34='Matriz Level3'!$F$2,3,IF($M34='Matriz Level3'!$G$2,4,IF($M34='Matriz Level3'!$H$2,5,IF($M34='Matriz Level3'!$I$2,6,""))))))+2)</f>
        <v>#VALUE!</v>
      </c>
      <c r="O34" s="7"/>
      <c r="P34" s="7"/>
      <c r="Q34" s="7"/>
      <c r="R34" s="7"/>
      <c r="S34" s="7"/>
      <c r="T34" s="7"/>
    </row>
    <row r="35" spans="1:20" ht="101.25" customHeight="1" x14ac:dyDescent="0.25">
      <c r="A35" s="3"/>
      <c r="B35" s="66">
        <v>26</v>
      </c>
      <c r="C35" s="30" t="str">
        <f t="shared" si="0"/>
        <v>Entrenamiento y educación</v>
      </c>
      <c r="D35" s="95" t="s">
        <v>273</v>
      </c>
      <c r="E35" s="96"/>
      <c r="F35" s="96"/>
      <c r="G35" s="96"/>
      <c r="H35" s="96"/>
      <c r="I35" s="96"/>
      <c r="J35" s="96"/>
      <c r="K35" s="96"/>
      <c r="L35" s="97"/>
      <c r="M35" s="31"/>
      <c r="N35" s="3" t="e">
        <f t="array" ref="N35">INDEX(KMMM_TG_Level3,'Nivel 3'!B35+1,IF($M35='Matriz Level3'!$D$2,1,IF($M35='Matriz Level3'!$E$2,2,IF($M35='Matriz Level3'!$F$2,3,IF($M35='Matriz Level3'!$G$2,4,IF($M35='Matriz Level3'!$H$2,5,IF($M35='Matriz Level3'!$I$2,6,""))))))+2)</f>
        <v>#VALUE!</v>
      </c>
      <c r="O35" s="7"/>
      <c r="P35" s="7"/>
      <c r="Q35" s="7"/>
      <c r="R35" s="7"/>
      <c r="S35" s="7"/>
      <c r="T35" s="7"/>
    </row>
    <row r="36" spans="1:20" ht="101.25" customHeight="1" x14ac:dyDescent="0.25">
      <c r="A36" s="3"/>
      <c r="B36" s="65">
        <v>27</v>
      </c>
      <c r="C36" s="28" t="str">
        <f t="shared" si="0"/>
        <v>Entrenamiento y educación</v>
      </c>
      <c r="D36" s="98" t="s">
        <v>274</v>
      </c>
      <c r="E36" s="96"/>
      <c r="F36" s="96"/>
      <c r="G36" s="96"/>
      <c r="H36" s="96"/>
      <c r="I36" s="96"/>
      <c r="J36" s="96"/>
      <c r="K36" s="96"/>
      <c r="L36" s="97"/>
      <c r="M36" s="27"/>
      <c r="N36" s="3" t="e">
        <f t="array" ref="N36">INDEX(KMMM_TG_Level3,'Nivel 3'!B36+1,IF($M36='Matriz Level3'!$D$2,1,IF($M36='Matriz Level3'!$E$2,2,IF($M36='Matriz Level3'!$F$2,3,IF($M36='Matriz Level3'!$G$2,4,IF($M36='Matriz Level3'!$H$2,5,IF($M36='Matriz Level3'!$I$2,6,""))))))+2)</f>
        <v>#VALUE!</v>
      </c>
      <c r="O36" s="7"/>
      <c r="P36" s="7"/>
      <c r="Q36" s="7"/>
      <c r="R36" s="7"/>
      <c r="S36" s="7"/>
      <c r="T36" s="7"/>
    </row>
    <row r="37" spans="1:20" ht="112.5" customHeight="1" x14ac:dyDescent="0.25">
      <c r="A37" s="3"/>
      <c r="B37" s="66">
        <v>28</v>
      </c>
      <c r="C37" s="30" t="str">
        <f t="shared" si="0"/>
        <v>Entrenamiento y educación</v>
      </c>
      <c r="D37" s="95" t="s">
        <v>275</v>
      </c>
      <c r="E37" s="96"/>
      <c r="F37" s="96"/>
      <c r="G37" s="96"/>
      <c r="H37" s="96"/>
      <c r="I37" s="96"/>
      <c r="J37" s="96"/>
      <c r="K37" s="96"/>
      <c r="L37" s="97"/>
      <c r="M37" s="31"/>
      <c r="N37" s="3" t="e">
        <f t="array" ref="N37">INDEX(KMMM_TG_Level3,'Nivel 3'!B37+1,IF($M37='Matriz Level3'!$D$2,1,IF($M37='Matriz Level3'!$E$2,2,IF($M37='Matriz Level3'!$F$2,3,IF($M37='Matriz Level3'!$G$2,4,IF($M37='Matriz Level3'!$H$2,5,IF($M37='Matriz Level3'!$I$2,6,""))))))+2)</f>
        <v>#VALUE!</v>
      </c>
      <c r="O37" s="7"/>
      <c r="P37" s="7"/>
      <c r="Q37" s="7"/>
      <c r="R37" s="7"/>
      <c r="S37" s="7"/>
      <c r="T37" s="7"/>
    </row>
    <row r="38" spans="1:20" ht="101.25" customHeight="1" x14ac:dyDescent="0.25">
      <c r="A38" s="3"/>
      <c r="B38" s="65">
        <v>29</v>
      </c>
      <c r="C38" s="28" t="str">
        <f t="shared" si="0"/>
        <v>Gestión informal de proyectos</v>
      </c>
      <c r="D38" s="98" t="s">
        <v>276</v>
      </c>
      <c r="E38" s="96"/>
      <c r="F38" s="96"/>
      <c r="G38" s="96"/>
      <c r="H38" s="96"/>
      <c r="I38" s="96"/>
      <c r="J38" s="96"/>
      <c r="K38" s="96"/>
      <c r="L38" s="97"/>
      <c r="M38" s="27"/>
      <c r="N38" s="3" t="e">
        <f t="array" ref="N38">INDEX(KMMM_TG_Level3,'Nivel 3'!B38+1,IF($M38='Matriz Level3'!$D$2,1,IF($M38='Matriz Level3'!$E$2,2,IF($M38='Matriz Level3'!$F$2,3,IF($M38='Matriz Level3'!$G$2,4,IF($M38='Matriz Level3'!$H$2,5,IF($M38='Matriz Level3'!$I$2,6,""))))))+2)</f>
        <v>#VALUE!</v>
      </c>
      <c r="O38" s="7"/>
      <c r="P38" s="7"/>
      <c r="Q38" s="7"/>
      <c r="R38" s="7"/>
      <c r="S38" s="7"/>
      <c r="T38" s="7"/>
    </row>
    <row r="39" spans="1:20" ht="101.25" customHeight="1" x14ac:dyDescent="0.25">
      <c r="A39" s="3"/>
      <c r="B39" s="66">
        <v>30</v>
      </c>
      <c r="C39" s="30" t="str">
        <f t="shared" si="0"/>
        <v>Gestión informal de proyectos</v>
      </c>
      <c r="D39" s="95" t="s">
        <v>277</v>
      </c>
      <c r="E39" s="96"/>
      <c r="F39" s="96"/>
      <c r="G39" s="96"/>
      <c r="H39" s="96"/>
      <c r="I39" s="96"/>
      <c r="J39" s="96"/>
      <c r="K39" s="96"/>
      <c r="L39" s="97"/>
      <c r="M39" s="31"/>
      <c r="N39" s="3" t="e">
        <f t="array" ref="N39">INDEX(KMMM_TG_Level3,'Nivel 3'!B39+1,IF($M39='Matriz Level3'!$D$2,1,IF($M39='Matriz Level3'!$E$2,2,IF($M39='Matriz Level3'!$F$2,3,IF($M39='Matriz Level3'!$G$2,4,IF($M39='Matriz Level3'!$H$2,5,IF($M39='Matriz Level3'!$I$2,6,""))))))+2)</f>
        <v>#VALUE!</v>
      </c>
      <c r="O39" s="7"/>
      <c r="P39" s="7"/>
      <c r="Q39" s="7"/>
      <c r="R39" s="7"/>
      <c r="S39" s="7"/>
      <c r="T39" s="7"/>
    </row>
    <row r="40" spans="1:20" ht="101.25" customHeight="1" x14ac:dyDescent="0.25">
      <c r="A40" s="3"/>
      <c r="B40" s="65">
        <v>31</v>
      </c>
      <c r="C40" s="28" t="str">
        <f t="shared" si="0"/>
        <v>Gestión informal de proyectos</v>
      </c>
      <c r="D40" s="98" t="s">
        <v>278</v>
      </c>
      <c r="E40" s="96"/>
      <c r="F40" s="96"/>
      <c r="G40" s="96"/>
      <c r="H40" s="96"/>
      <c r="I40" s="96"/>
      <c r="J40" s="96"/>
      <c r="K40" s="96"/>
      <c r="L40" s="97"/>
      <c r="M40" s="27"/>
      <c r="N40" s="3" t="e">
        <f t="array" ref="N40">INDEX(KMMM_TG_Level3,'Nivel 3'!B40+1,IF($M40='Matriz Level3'!$D$2,1,IF($M40='Matriz Level3'!$E$2,2,IF($M40='Matriz Level3'!$F$2,3,IF($M40='Matriz Level3'!$G$2,4,IF($M40='Matriz Level3'!$H$2,5,IF($M40='Matriz Level3'!$I$2,6,""))))))+2)</f>
        <v>#VALUE!</v>
      </c>
      <c r="O40" s="7"/>
      <c r="P40" s="7"/>
      <c r="Q40" s="7"/>
      <c r="R40" s="7"/>
      <c r="S40" s="7"/>
      <c r="T40" s="7"/>
    </row>
    <row r="41" spans="1:20" ht="101.25" customHeight="1" x14ac:dyDescent="0.25">
      <c r="A41" s="3"/>
      <c r="B41" s="66">
        <v>32</v>
      </c>
      <c r="C41" s="30" t="str">
        <f t="shared" si="0"/>
        <v>Gestión informal de proyectos</v>
      </c>
      <c r="D41" s="95" t="s">
        <v>279</v>
      </c>
      <c r="E41" s="96"/>
      <c r="F41" s="96"/>
      <c r="G41" s="96"/>
      <c r="H41" s="96"/>
      <c r="I41" s="96"/>
      <c r="J41" s="96"/>
      <c r="K41" s="96"/>
      <c r="L41" s="97"/>
      <c r="M41" s="31"/>
      <c r="N41" s="3" t="e">
        <f t="array" ref="N41">INDEX(KMMM_TG_Level3,'Nivel 3'!B41+1,IF($M41='Matriz Level3'!$D$2,1,IF($M41='Matriz Level3'!$E$2,2,IF($M41='Matriz Level3'!$F$2,3,IF($M41='Matriz Level3'!$G$2,4,IF($M41='Matriz Level3'!$H$2,5,IF($M41='Matriz Level3'!$I$2,6,""))))))+2)</f>
        <v>#VALUE!</v>
      </c>
      <c r="O41" s="7"/>
      <c r="P41" s="7"/>
      <c r="Q41" s="7"/>
      <c r="R41" s="7"/>
      <c r="S41" s="7"/>
      <c r="T41" s="7"/>
    </row>
    <row r="42" spans="1:20" ht="101.25" customHeight="1" x14ac:dyDescent="0.25">
      <c r="A42" s="3"/>
      <c r="B42" s="65">
        <v>33</v>
      </c>
      <c r="C42" s="28" t="str">
        <f t="shared" si="0"/>
        <v>Gestión informal de proyectos</v>
      </c>
      <c r="D42" s="98" t="s">
        <v>280</v>
      </c>
      <c r="E42" s="96"/>
      <c r="F42" s="96"/>
      <c r="G42" s="96"/>
      <c r="H42" s="96"/>
      <c r="I42" s="96"/>
      <c r="J42" s="96"/>
      <c r="K42" s="96"/>
      <c r="L42" s="97"/>
      <c r="M42" s="27"/>
      <c r="N42" s="3" t="e">
        <f t="array" ref="N42">INDEX(KMMM_TG_Level3,'Nivel 3'!B42+1,IF($M42='Matriz Level3'!$D$2,1,IF($M42='Matriz Level3'!$E$2,2,IF($M42='Matriz Level3'!$F$2,3,IF($M42='Matriz Level3'!$G$2,4,IF($M42='Matriz Level3'!$H$2,5,IF($M42='Matriz Level3'!$I$2,6,""))))))+2)</f>
        <v>#VALUE!</v>
      </c>
      <c r="O42" s="7"/>
      <c r="P42" s="7"/>
      <c r="Q42" s="7"/>
      <c r="R42" s="7"/>
      <c r="S42" s="7"/>
      <c r="T42" s="7"/>
    </row>
    <row r="43" spans="1:20" ht="101.25" customHeight="1" x14ac:dyDescent="0.25">
      <c r="A43" s="3"/>
      <c r="B43" s="66">
        <v>34</v>
      </c>
      <c r="C43" s="30" t="str">
        <f t="shared" si="0"/>
        <v>Gestión informal de proyectos</v>
      </c>
      <c r="D43" s="95" t="s">
        <v>281</v>
      </c>
      <c r="E43" s="96"/>
      <c r="F43" s="96"/>
      <c r="G43" s="96"/>
      <c r="H43" s="96"/>
      <c r="I43" s="96"/>
      <c r="J43" s="96"/>
      <c r="K43" s="96"/>
      <c r="L43" s="97"/>
      <c r="M43" s="31"/>
      <c r="N43" s="3" t="e">
        <f t="array" ref="N43">INDEX(KMMM_TG_Level3,'Nivel 3'!B43+1,IF($M43='Matriz Level3'!$D$2,1,IF($M43='Matriz Level3'!$E$2,2,IF($M43='Matriz Level3'!$F$2,3,IF($M43='Matriz Level3'!$G$2,4,IF($M43='Matriz Level3'!$H$2,5,IF($M43='Matriz Level3'!$I$2,6,""))))))+2)</f>
        <v>#VALUE!</v>
      </c>
      <c r="O43" s="7"/>
      <c r="P43" s="7"/>
      <c r="Q43" s="7"/>
      <c r="R43" s="7"/>
      <c r="S43" s="7"/>
      <c r="T43" s="7"/>
    </row>
    <row r="44" spans="1:20" ht="101.25" customHeight="1" x14ac:dyDescent="0.25">
      <c r="A44" s="3"/>
      <c r="B44" s="65">
        <v>35</v>
      </c>
      <c r="C44" s="28" t="str">
        <f t="shared" si="0"/>
        <v>Gestión informal de proyectos</v>
      </c>
      <c r="D44" s="98" t="s">
        <v>282</v>
      </c>
      <c r="E44" s="96"/>
      <c r="F44" s="96"/>
      <c r="G44" s="96"/>
      <c r="H44" s="96"/>
      <c r="I44" s="96"/>
      <c r="J44" s="96"/>
      <c r="K44" s="96"/>
      <c r="L44" s="97"/>
      <c r="M44" s="27"/>
      <c r="N44" s="3" t="e">
        <f t="array" ref="N44">INDEX(KMMM_TG_Level3,'Nivel 3'!B44+1,IF($M44='Matriz Level3'!$D$2,1,IF($M44='Matriz Level3'!$E$2,2,IF($M44='Matriz Level3'!$F$2,3,IF($M44='Matriz Level3'!$G$2,4,IF($M44='Matriz Level3'!$H$2,5,IF($M44='Matriz Level3'!$I$2,6,""))))))+2)</f>
        <v>#VALUE!</v>
      </c>
      <c r="O44" s="7"/>
      <c r="P44" s="7"/>
      <c r="Q44" s="7"/>
      <c r="R44" s="7"/>
      <c r="S44" s="7"/>
      <c r="T44" s="7"/>
    </row>
    <row r="45" spans="1:20" ht="101.25" customHeight="1" x14ac:dyDescent="0.25">
      <c r="A45" s="3"/>
      <c r="B45" s="66">
        <v>36</v>
      </c>
      <c r="C45" s="30" t="str">
        <f t="shared" si="0"/>
        <v>Excelencia conductual</v>
      </c>
      <c r="D45" s="95" t="s">
        <v>283</v>
      </c>
      <c r="E45" s="96"/>
      <c r="F45" s="96"/>
      <c r="G45" s="96"/>
      <c r="H45" s="96"/>
      <c r="I45" s="96"/>
      <c r="J45" s="96"/>
      <c r="K45" s="96"/>
      <c r="L45" s="97"/>
      <c r="M45" s="31"/>
      <c r="N45" s="3" t="e">
        <f t="array" ref="N45">INDEX(KMMM_TG_Level3,'Nivel 3'!B45+1,IF($M45='Matriz Level3'!$D$2,1,IF($M45='Matriz Level3'!$E$2,2,IF($M45='Matriz Level3'!$F$2,3,IF($M45='Matriz Level3'!$G$2,4,IF($M45='Matriz Level3'!$H$2,5,IF($M45='Matriz Level3'!$I$2,6,""))))))+2)</f>
        <v>#VALUE!</v>
      </c>
      <c r="O45" s="7"/>
      <c r="P45" s="7"/>
      <c r="Q45" s="7"/>
      <c r="R45" s="7"/>
      <c r="S45" s="7"/>
      <c r="T45" s="7"/>
    </row>
    <row r="46" spans="1:20" ht="101.25" customHeight="1" x14ac:dyDescent="0.25">
      <c r="A46" s="3"/>
      <c r="B46" s="65">
        <v>37</v>
      </c>
      <c r="C46" s="28" t="str">
        <f t="shared" si="0"/>
        <v>Excelencia conductual</v>
      </c>
      <c r="D46" s="98" t="s">
        <v>284</v>
      </c>
      <c r="E46" s="96"/>
      <c r="F46" s="96"/>
      <c r="G46" s="96"/>
      <c r="H46" s="96"/>
      <c r="I46" s="96"/>
      <c r="J46" s="96"/>
      <c r="K46" s="96"/>
      <c r="L46" s="97"/>
      <c r="M46" s="27"/>
      <c r="N46" s="3" t="e">
        <f t="array" ref="N46">INDEX(KMMM_TG_Level3,'Nivel 3'!B46+1,IF($M46='Matriz Level3'!$D$2,1,IF($M46='Matriz Level3'!$E$2,2,IF($M46='Matriz Level3'!$F$2,3,IF($M46='Matriz Level3'!$G$2,4,IF($M46='Matriz Level3'!$H$2,5,IF($M46='Matriz Level3'!$I$2,6,""))))))+2)</f>
        <v>#VALUE!</v>
      </c>
      <c r="O46" s="7"/>
      <c r="P46" s="7"/>
      <c r="Q46" s="7"/>
      <c r="R46" s="7"/>
      <c r="S46" s="7"/>
      <c r="T46" s="7"/>
    </row>
    <row r="47" spans="1:20" ht="101.25" customHeight="1" x14ac:dyDescent="0.25">
      <c r="A47" s="3"/>
      <c r="B47" s="66">
        <v>38</v>
      </c>
      <c r="C47" s="30" t="str">
        <f t="shared" si="0"/>
        <v>Excelencia conductual</v>
      </c>
      <c r="D47" s="95" t="s">
        <v>285</v>
      </c>
      <c r="E47" s="96"/>
      <c r="F47" s="96"/>
      <c r="G47" s="96"/>
      <c r="H47" s="96"/>
      <c r="I47" s="96"/>
      <c r="J47" s="96"/>
      <c r="K47" s="96"/>
      <c r="L47" s="97"/>
      <c r="M47" s="31"/>
      <c r="N47" s="3" t="e">
        <f t="array" ref="N47">INDEX(KMMM_TG_Level3,'Nivel 3'!B47+1,IF($M47='Matriz Level3'!$D$2,1,IF($M47='Matriz Level3'!$E$2,2,IF($M47='Matriz Level3'!$F$2,3,IF($M47='Matriz Level3'!$G$2,4,IF($M47='Matriz Level3'!$H$2,5,IF($M47='Matriz Level3'!$I$2,6,""))))))+2)</f>
        <v>#VALUE!</v>
      </c>
      <c r="O47" s="7"/>
      <c r="P47" s="7"/>
      <c r="Q47" s="7"/>
      <c r="R47" s="7"/>
      <c r="S47" s="7"/>
      <c r="T47" s="7"/>
    </row>
    <row r="48" spans="1:20" ht="101.25" customHeight="1" x14ac:dyDescent="0.25">
      <c r="A48" s="3"/>
      <c r="B48" s="65">
        <v>39</v>
      </c>
      <c r="C48" s="28" t="str">
        <f t="shared" si="0"/>
        <v>Excelencia conductual</v>
      </c>
      <c r="D48" s="98" t="s">
        <v>286</v>
      </c>
      <c r="E48" s="96"/>
      <c r="F48" s="96"/>
      <c r="G48" s="96"/>
      <c r="H48" s="96"/>
      <c r="I48" s="96"/>
      <c r="J48" s="96"/>
      <c r="K48" s="96"/>
      <c r="L48" s="97"/>
      <c r="M48" s="27"/>
      <c r="N48" s="3" t="e">
        <f t="array" ref="N48">INDEX(KMMM_TG_Level3,'Nivel 3'!B48+1,IF($M48='Matriz Level3'!$D$2,1,IF($M48='Matriz Level3'!$E$2,2,IF($M48='Matriz Level3'!$F$2,3,IF($M48='Matriz Level3'!$G$2,4,IF($M48='Matriz Level3'!$H$2,5,IF($M48='Matriz Level3'!$I$2,6,""))))))+2)</f>
        <v>#VALUE!</v>
      </c>
      <c r="O48" s="7"/>
      <c r="P48" s="7"/>
      <c r="Q48" s="7"/>
      <c r="R48" s="7"/>
      <c r="S48" s="7"/>
      <c r="T48" s="7"/>
    </row>
    <row r="49" spans="1:20" ht="101.25" customHeight="1" x14ac:dyDescent="0.25">
      <c r="A49" s="3"/>
      <c r="B49" s="66">
        <v>40</v>
      </c>
      <c r="C49" s="30" t="str">
        <f t="shared" si="0"/>
        <v>Excelencia conductual</v>
      </c>
      <c r="D49" s="95" t="s">
        <v>287</v>
      </c>
      <c r="E49" s="96"/>
      <c r="F49" s="96"/>
      <c r="G49" s="96"/>
      <c r="H49" s="96"/>
      <c r="I49" s="96"/>
      <c r="J49" s="96"/>
      <c r="K49" s="96"/>
      <c r="L49" s="97"/>
      <c r="M49" s="31"/>
      <c r="N49" s="3" t="e">
        <f t="array" ref="N49">INDEX(KMMM_TG_Level3,'Nivel 3'!B49+1,IF($M49='Matriz Level3'!$D$2,1,IF($M49='Matriz Level3'!$E$2,2,IF($M49='Matriz Level3'!$F$2,3,IF($M49='Matriz Level3'!$G$2,4,IF($M49='Matriz Level3'!$H$2,5,IF($M49='Matriz Level3'!$I$2,6,""))))))+2)</f>
        <v>#VALUE!</v>
      </c>
      <c r="O49" s="7"/>
      <c r="P49" s="7"/>
      <c r="Q49" s="7"/>
      <c r="R49" s="7"/>
      <c r="S49" s="7"/>
      <c r="T49" s="7"/>
    </row>
    <row r="50" spans="1:20" ht="101.25" customHeight="1" x14ac:dyDescent="0.25">
      <c r="A50" s="3"/>
      <c r="B50" s="65">
        <v>41</v>
      </c>
      <c r="C50" s="28" t="str">
        <f t="shared" si="0"/>
        <v>Excelencia conductual</v>
      </c>
      <c r="D50" s="98" t="s">
        <v>288</v>
      </c>
      <c r="E50" s="96"/>
      <c r="F50" s="96"/>
      <c r="G50" s="96"/>
      <c r="H50" s="96"/>
      <c r="I50" s="96"/>
      <c r="J50" s="96"/>
      <c r="K50" s="96"/>
      <c r="L50" s="97"/>
      <c r="M50" s="27"/>
      <c r="N50" s="3" t="e">
        <f t="array" ref="N50">INDEX(KMMM_TG_Level3,'Nivel 3'!B50+1,IF($M50='Matriz Level3'!$D$2,1,IF($M50='Matriz Level3'!$E$2,2,IF($M50='Matriz Level3'!$F$2,3,IF($M50='Matriz Level3'!$G$2,4,IF($M50='Matriz Level3'!$H$2,5,IF($M50='Matriz Level3'!$I$2,6,""))))))+2)</f>
        <v>#VALUE!</v>
      </c>
      <c r="O50" s="7"/>
      <c r="P50" s="7"/>
      <c r="Q50" s="7"/>
      <c r="R50" s="7"/>
      <c r="S50" s="7"/>
      <c r="T50" s="7"/>
    </row>
    <row r="51" spans="1:20" ht="101.25" customHeight="1" x14ac:dyDescent="0.25">
      <c r="A51" s="3"/>
      <c r="B51" s="67">
        <v>42</v>
      </c>
      <c r="C51" s="33" t="str">
        <f t="shared" si="0"/>
        <v>Excelencia conductual</v>
      </c>
      <c r="D51" s="103" t="s">
        <v>289</v>
      </c>
      <c r="E51" s="104"/>
      <c r="F51" s="104"/>
      <c r="G51" s="104"/>
      <c r="H51" s="104"/>
      <c r="I51" s="104"/>
      <c r="J51" s="104"/>
      <c r="K51" s="104"/>
      <c r="L51" s="105"/>
      <c r="M51" s="34"/>
      <c r="N51" s="3" t="e">
        <f t="array" ref="N51">INDEX(KMMM_TG_Level3,'Nivel 3'!B51+1,IF($M51='Matriz Level3'!$D$2,1,IF($M51='Matriz Level3'!$E$2,2,IF($M51='Matriz Level3'!$F$2,3,IF($M51='Matriz Level3'!$G$2,4,IF($M51='Matriz Level3'!$H$2,5,IF($M51='Matriz Level3'!$I$2,6,""))))))+2)</f>
        <v>#VALUE!</v>
      </c>
      <c r="O51" s="7"/>
      <c r="P51" s="7"/>
      <c r="Q51" s="7"/>
      <c r="R51" s="7"/>
      <c r="S51" s="7"/>
      <c r="T51" s="7"/>
    </row>
    <row r="52" spans="1:20" ht="14.25" customHeight="1" x14ac:dyDescent="0.25">
      <c r="A52" s="3"/>
      <c r="B52" s="3"/>
      <c r="C52" s="3"/>
      <c r="D52" s="3"/>
      <c r="E52" s="3"/>
      <c r="F52" s="3"/>
      <c r="G52" s="3"/>
      <c r="H52" s="3"/>
      <c r="I52" s="3"/>
      <c r="J52" s="3"/>
      <c r="K52" s="3"/>
      <c r="L52" s="3"/>
      <c r="M52" s="3"/>
      <c r="N52" s="3"/>
      <c r="O52" s="7"/>
      <c r="P52" s="7"/>
      <c r="Q52" s="7"/>
      <c r="R52" s="7"/>
      <c r="S52" s="7"/>
      <c r="T52" s="7"/>
    </row>
    <row r="53" spans="1:20" ht="14.25" customHeight="1" x14ac:dyDescent="0.25">
      <c r="A53" s="3"/>
      <c r="B53" s="3"/>
      <c r="C53" s="3"/>
      <c r="D53" s="3"/>
      <c r="E53" s="3"/>
      <c r="F53" s="3"/>
      <c r="G53" s="3"/>
      <c r="H53" s="3"/>
      <c r="I53" s="3"/>
      <c r="J53" s="3"/>
      <c r="K53" s="3"/>
      <c r="L53" s="3"/>
      <c r="M53" s="3"/>
      <c r="N53" s="7"/>
      <c r="O53" s="7"/>
      <c r="P53" s="7"/>
      <c r="Q53" s="7"/>
      <c r="R53" s="7"/>
      <c r="S53" s="7"/>
      <c r="T53" s="3"/>
    </row>
    <row r="54" spans="1:20" ht="24" customHeight="1" x14ac:dyDescent="0.25">
      <c r="A54" s="3"/>
      <c r="B54" s="24" t="s">
        <v>3</v>
      </c>
      <c r="C54" s="24" t="s">
        <v>124</v>
      </c>
      <c r="D54" s="106" t="s">
        <v>101</v>
      </c>
      <c r="E54" s="96"/>
      <c r="F54" s="96"/>
      <c r="G54" s="97"/>
      <c r="H54" s="24" t="s">
        <v>290</v>
      </c>
      <c r="I54" s="3"/>
      <c r="J54" s="3"/>
      <c r="K54" s="3"/>
      <c r="L54" s="3"/>
      <c r="M54" s="3"/>
      <c r="N54" s="7"/>
      <c r="O54" s="7"/>
      <c r="P54" s="7"/>
      <c r="Q54" s="7"/>
      <c r="R54" s="7"/>
      <c r="S54" s="7"/>
      <c r="T54" s="3"/>
    </row>
    <row r="55" spans="1:20" ht="14.25" customHeight="1" x14ac:dyDescent="0.25">
      <c r="A55" s="3"/>
      <c r="B55" s="5">
        <f t="shared" ref="B55:B96" si="1">B10</f>
        <v>1</v>
      </c>
      <c r="C55" s="4" t="str">
        <f t="array" ref="C55">IFERROR(INDEX(KMMM_TG_Level3,'Nivel 3'!B10+1,IF($M10='Matriz Level3'!$D$2,1,IF($M10='Matriz Level3'!$E$2,2,IF($M10='Matriz Level3'!$F$2,3,IF($M10='Matriz Level3'!$G$2,4,IF($M10='Matriz Level3'!$H$2,5,IF($M10='Matriz Level3'!$I$2,6,""))))))+2),"")</f>
        <v/>
      </c>
      <c r="D55" s="159" t="s">
        <v>104</v>
      </c>
      <c r="E55" s="96"/>
      <c r="F55" s="160" t="s">
        <v>291</v>
      </c>
      <c r="G55" s="97"/>
      <c r="H55" s="4">
        <f t="shared" ref="H55:H60" si="2">IFERROR(SUMIFS(C$55:C$96,$C$10:$C$51,$D55),"")</f>
        <v>0</v>
      </c>
      <c r="I55" s="3"/>
      <c r="J55" s="3"/>
      <c r="K55" s="3"/>
      <c r="L55" s="3"/>
      <c r="M55" s="3"/>
      <c r="N55" s="7"/>
      <c r="O55" s="7"/>
      <c r="P55" s="7"/>
      <c r="Q55" s="7"/>
      <c r="R55" s="7"/>
      <c r="S55" s="7"/>
      <c r="T55" s="3"/>
    </row>
    <row r="56" spans="1:20" ht="14.25" customHeight="1" x14ac:dyDescent="0.25">
      <c r="A56" s="3"/>
      <c r="B56" s="5">
        <f t="shared" si="1"/>
        <v>2</v>
      </c>
      <c r="C56" s="4" t="str">
        <f t="array" ref="C56">IFERROR(INDEX(KMMM_TG_Level3,'Nivel 3'!B11+1,IF($M11='Matriz Level3'!$D$2,1,IF($M11='Matriz Level3'!$E$2,2,IF($M11='Matriz Level3'!$F$2,3,IF($M11='Matriz Level3'!$G$2,4,IF($M11='Matriz Level3'!$H$2,5,IF($M11='Matriz Level3'!$I$2,6,""))))))+2),"")</f>
        <v/>
      </c>
      <c r="D56" s="159" t="s">
        <v>105</v>
      </c>
      <c r="E56" s="96"/>
      <c r="F56" s="160" t="s">
        <v>292</v>
      </c>
      <c r="G56" s="97"/>
      <c r="H56" s="4">
        <f t="shared" si="2"/>
        <v>0</v>
      </c>
      <c r="I56" s="3"/>
      <c r="J56" s="3"/>
      <c r="K56" s="3"/>
      <c r="L56" s="3"/>
      <c r="M56" s="3"/>
      <c r="N56" s="7"/>
      <c r="O56" s="7"/>
      <c r="P56" s="7"/>
      <c r="Q56" s="7"/>
      <c r="R56" s="7"/>
      <c r="S56" s="7"/>
      <c r="T56" s="3"/>
    </row>
    <row r="57" spans="1:20" ht="14.25" customHeight="1" x14ac:dyDescent="0.25">
      <c r="A57" s="3"/>
      <c r="B57" s="5">
        <f t="shared" si="1"/>
        <v>3</v>
      </c>
      <c r="C57" s="4" t="str">
        <f t="array" ref="C57">IFERROR(INDEX(KMMM_TG_Level3,'Nivel 3'!B12+1,IF($M12='Matriz Level3'!$D$2,1,IF($M12='Matriz Level3'!$E$2,2,IF($M12='Matriz Level3'!$F$2,3,IF($M12='Matriz Level3'!$G$2,4,IF($M12='Matriz Level3'!$H$2,5,IF($M12='Matriz Level3'!$I$2,6,""))))))+2),"")</f>
        <v/>
      </c>
      <c r="D57" s="159" t="s">
        <v>106</v>
      </c>
      <c r="E57" s="96"/>
      <c r="F57" s="160" t="s">
        <v>293</v>
      </c>
      <c r="G57" s="97"/>
      <c r="H57" s="4">
        <f t="shared" si="2"/>
        <v>0</v>
      </c>
      <c r="I57" s="3"/>
      <c r="J57" s="3"/>
      <c r="K57" s="3"/>
      <c r="L57" s="3"/>
      <c r="M57" s="3"/>
      <c r="N57" s="7"/>
      <c r="O57" s="7"/>
      <c r="P57" s="7"/>
      <c r="Q57" s="7"/>
      <c r="R57" s="7"/>
      <c r="S57" s="7"/>
      <c r="T57" s="3"/>
    </row>
    <row r="58" spans="1:20" ht="14.25" customHeight="1" x14ac:dyDescent="0.25">
      <c r="A58" s="3"/>
      <c r="B58" s="5">
        <f t="shared" si="1"/>
        <v>4</v>
      </c>
      <c r="C58" s="4" t="str">
        <f t="array" ref="C58">IFERROR(INDEX(KMMM_TG_Level3,'Nivel 3'!B13+1,IF($M13='Matriz Level3'!$D$2,1,IF($M13='Matriz Level3'!$E$2,2,IF($M13='Matriz Level3'!$F$2,3,IF($M13='Matriz Level3'!$G$2,4,IF($M13='Matriz Level3'!$H$2,5,IF($M13='Matriz Level3'!$I$2,6,""))))))+2),"")</f>
        <v/>
      </c>
      <c r="D58" s="159" t="s">
        <v>107</v>
      </c>
      <c r="E58" s="96"/>
      <c r="F58" s="160" t="s">
        <v>294</v>
      </c>
      <c r="G58" s="97"/>
      <c r="H58" s="4">
        <f t="shared" si="2"/>
        <v>0</v>
      </c>
      <c r="I58" s="3"/>
      <c r="J58" s="3"/>
      <c r="K58" s="3"/>
      <c r="L58" s="3"/>
      <c r="M58" s="3"/>
      <c r="N58" s="7"/>
      <c r="O58" s="7"/>
      <c r="P58" s="7"/>
      <c r="Q58" s="7"/>
      <c r="R58" s="7"/>
      <c r="S58" s="7"/>
      <c r="T58" s="3"/>
    </row>
    <row r="59" spans="1:20" ht="14.25" customHeight="1" x14ac:dyDescent="0.25">
      <c r="A59" s="3"/>
      <c r="B59" s="5">
        <f t="shared" si="1"/>
        <v>5</v>
      </c>
      <c r="C59" s="4" t="str">
        <f t="array" ref="C59">IFERROR(INDEX(KMMM_TG_Level3,'Nivel 3'!B14+1,IF($M14='Matriz Level3'!$D$2,1,IF($M14='Matriz Level3'!$E$2,2,IF($M14='Matriz Level3'!$F$2,3,IF($M14='Matriz Level3'!$G$2,4,IF($M14='Matriz Level3'!$H$2,5,IF($M14='Matriz Level3'!$I$2,6,""))))))+2),"")</f>
        <v/>
      </c>
      <c r="D59" s="159" t="s">
        <v>108</v>
      </c>
      <c r="E59" s="96"/>
      <c r="F59" s="160" t="s">
        <v>295</v>
      </c>
      <c r="G59" s="97"/>
      <c r="H59" s="4">
        <f t="shared" si="2"/>
        <v>0</v>
      </c>
      <c r="I59" s="3"/>
      <c r="J59" s="3"/>
      <c r="K59" s="3"/>
      <c r="L59" s="3"/>
      <c r="M59" s="3"/>
      <c r="N59" s="7"/>
      <c r="O59" s="7"/>
      <c r="P59" s="7"/>
      <c r="Q59" s="7"/>
      <c r="R59" s="7"/>
      <c r="S59" s="7"/>
      <c r="T59" s="3"/>
    </row>
    <row r="60" spans="1:20" ht="14.25" customHeight="1" x14ac:dyDescent="0.25">
      <c r="A60" s="3"/>
      <c r="B60" s="5">
        <f t="shared" si="1"/>
        <v>6</v>
      </c>
      <c r="C60" s="4" t="str">
        <f t="array" ref="C60">IFERROR(INDEX(KMMM_TG_Level3,'Nivel 3'!B15+1,IF($M15='Matriz Level3'!$D$2,1,IF($M15='Matriz Level3'!$E$2,2,IF($M15='Matriz Level3'!$F$2,3,IF($M15='Matriz Level3'!$G$2,4,IF($M15='Matriz Level3'!$H$2,5,IF($M15='Matriz Level3'!$I$2,6,""))))))+2),"")</f>
        <v/>
      </c>
      <c r="D60" s="159" t="s">
        <v>109</v>
      </c>
      <c r="E60" s="96"/>
      <c r="F60" s="160" t="s">
        <v>296</v>
      </c>
      <c r="G60" s="97"/>
      <c r="H60" s="4">
        <f t="shared" si="2"/>
        <v>0</v>
      </c>
      <c r="I60" s="3"/>
      <c r="J60" s="3"/>
      <c r="K60" s="3"/>
      <c r="L60" s="3"/>
      <c r="M60" s="3"/>
      <c r="N60" s="7"/>
      <c r="O60" s="7"/>
      <c r="P60" s="7"/>
      <c r="Q60" s="7"/>
      <c r="R60" s="7"/>
      <c r="S60" s="7"/>
      <c r="T60" s="3"/>
    </row>
    <row r="61" spans="1:20" ht="14.25" customHeight="1" x14ac:dyDescent="0.25">
      <c r="A61" s="3"/>
      <c r="B61" s="5">
        <f t="shared" si="1"/>
        <v>7</v>
      </c>
      <c r="C61" s="4" t="str">
        <f t="array" ref="C61">IFERROR(INDEX(KMMM_TG_Level3,'Nivel 3'!B16+1,IF($M16='Matriz Level3'!$D$2,1,IF($M16='Matriz Level3'!$E$2,2,IF($M16='Matriz Level3'!$F$2,3,IF($M16='Matriz Level3'!$G$2,4,IF($M16='Matriz Level3'!$H$2,5,IF($M16='Matriz Level3'!$I$2,6,""))))))+2),"")</f>
        <v/>
      </c>
      <c r="D61" s="68"/>
      <c r="E61" s="3"/>
      <c r="F61" s="3"/>
      <c r="G61" s="3"/>
      <c r="H61" s="69">
        <f>SUM(H55:H60)</f>
        <v>0</v>
      </c>
      <c r="I61" s="3"/>
      <c r="J61" s="3"/>
      <c r="K61" s="3"/>
      <c r="L61" s="3"/>
      <c r="M61" s="3"/>
      <c r="N61" s="7"/>
      <c r="O61" s="7"/>
      <c r="P61" s="7"/>
      <c r="Q61" s="7"/>
      <c r="R61" s="7"/>
      <c r="S61" s="7"/>
      <c r="T61" s="3"/>
    </row>
    <row r="62" spans="1:20" ht="14.25" customHeight="1" x14ac:dyDescent="0.25">
      <c r="A62" s="3"/>
      <c r="B62" s="5">
        <f t="shared" si="1"/>
        <v>8</v>
      </c>
      <c r="C62" s="4" t="str">
        <f t="array" ref="C62">IFERROR(INDEX(KMMM_TG_Level3,'Nivel 3'!B17+1,IF($M17='Matriz Level3'!$D$2,1,IF($M17='Matriz Level3'!$E$2,2,IF($M17='Matriz Level3'!$F$2,3,IF($M17='Matriz Level3'!$G$2,4,IF($M17='Matriz Level3'!$H$2,5,IF($M17='Matriz Level3'!$I$2,6,""))))))+2),"")</f>
        <v/>
      </c>
      <c r="D62" s="68"/>
      <c r="E62" s="3"/>
      <c r="F62" s="3"/>
      <c r="G62" s="3"/>
      <c r="H62" s="3"/>
      <c r="I62" s="3"/>
      <c r="J62" s="3"/>
      <c r="K62" s="3"/>
      <c r="L62" s="3"/>
      <c r="M62" s="3"/>
      <c r="N62" s="7"/>
      <c r="O62" s="7"/>
      <c r="P62" s="7"/>
      <c r="Q62" s="7"/>
      <c r="R62" s="7"/>
      <c r="S62" s="7"/>
      <c r="T62" s="3"/>
    </row>
    <row r="63" spans="1:20" ht="14.25" customHeight="1" x14ac:dyDescent="0.25">
      <c r="A63" s="3"/>
      <c r="B63" s="5">
        <f t="shared" si="1"/>
        <v>9</v>
      </c>
      <c r="C63" s="4" t="str">
        <f t="array" ref="C63">IFERROR(INDEX(KMMM_TG_Level3,'Nivel 3'!B18+1,IF($M18='Matriz Level3'!$D$2,1,IF($M18='Matriz Level3'!$E$2,2,IF($M18='Matriz Level3'!$F$2,3,IF($M18='Matriz Level3'!$G$2,4,IF($M18='Matriz Level3'!$H$2,5,IF($M18='Matriz Level3'!$I$2,6,""))))))+2),"")</f>
        <v/>
      </c>
      <c r="D63" s="68"/>
      <c r="E63" s="3"/>
      <c r="F63" s="3"/>
      <c r="G63" s="3"/>
      <c r="H63" s="3"/>
      <c r="I63" s="3"/>
      <c r="J63" s="3"/>
      <c r="K63" s="3"/>
      <c r="L63" s="3"/>
      <c r="M63" s="3"/>
      <c r="N63" s="7"/>
      <c r="O63" s="7"/>
      <c r="P63" s="7"/>
      <c r="Q63" s="7"/>
      <c r="R63" s="7"/>
      <c r="S63" s="7"/>
      <c r="T63" s="3"/>
    </row>
    <row r="64" spans="1:20" ht="14.25" customHeight="1" x14ac:dyDescent="0.25">
      <c r="A64" s="3"/>
      <c r="B64" s="5">
        <f t="shared" si="1"/>
        <v>10</v>
      </c>
      <c r="C64" s="4" t="str">
        <f t="array" ref="C64">IFERROR(INDEX(KMMM_TG_Level3,'Nivel 3'!B19+1,IF($M19='Matriz Level3'!$D$2,1,IF($M19='Matriz Level3'!$E$2,2,IF($M19='Matriz Level3'!$F$2,3,IF($M19='Matriz Level3'!$G$2,4,IF($M19='Matriz Level3'!$H$2,5,IF($M19='Matriz Level3'!$I$2,6,""))))))+2),"")</f>
        <v/>
      </c>
      <c r="D64" s="68"/>
      <c r="E64" s="3"/>
      <c r="F64" s="3"/>
      <c r="G64" s="3"/>
      <c r="H64" s="3"/>
      <c r="I64" s="3"/>
      <c r="J64" s="3"/>
      <c r="K64" s="3"/>
      <c r="L64" s="3"/>
      <c r="M64" s="3"/>
      <c r="N64" s="7"/>
      <c r="O64" s="7"/>
      <c r="P64" s="7"/>
      <c r="Q64" s="7"/>
      <c r="R64" s="7"/>
      <c r="S64" s="7"/>
      <c r="T64" s="3"/>
    </row>
    <row r="65" spans="1:20" ht="14.25" customHeight="1" x14ac:dyDescent="0.25">
      <c r="A65" s="3"/>
      <c r="B65" s="5">
        <f t="shared" si="1"/>
        <v>11</v>
      </c>
      <c r="C65" s="4" t="str">
        <f t="array" ref="C65">IFERROR(INDEX(KMMM_TG_Level3,'Nivel 3'!B20+1,IF($M20='Matriz Level3'!$D$2,1,IF($M20='Matriz Level3'!$E$2,2,IF($M20='Matriz Level3'!$F$2,3,IF($M20='Matriz Level3'!$G$2,4,IF($M20='Matriz Level3'!$H$2,5,IF($M20='Matriz Level3'!$I$2,6,""))))))+2),"")</f>
        <v/>
      </c>
      <c r="D65" s="68"/>
      <c r="E65" s="3"/>
      <c r="F65" s="3"/>
      <c r="G65" s="3"/>
      <c r="H65" s="3"/>
      <c r="I65" s="3"/>
      <c r="J65" s="3"/>
      <c r="K65" s="3"/>
      <c r="L65" s="3"/>
      <c r="M65" s="3"/>
      <c r="N65" s="7"/>
      <c r="O65" s="7"/>
      <c r="P65" s="7"/>
      <c r="Q65" s="7"/>
      <c r="R65" s="7"/>
      <c r="S65" s="7"/>
      <c r="T65" s="3"/>
    </row>
    <row r="66" spans="1:20" ht="14.25" customHeight="1" x14ac:dyDescent="0.25">
      <c r="A66" s="3"/>
      <c r="B66" s="5">
        <f t="shared" si="1"/>
        <v>12</v>
      </c>
      <c r="C66" s="4" t="str">
        <f t="array" ref="C66">IFERROR(INDEX(KMMM_TG_Level3,'Nivel 3'!B21+1,IF($M21='Matriz Level3'!$D$2,1,IF($M21='Matriz Level3'!$E$2,2,IF($M21='Matriz Level3'!$F$2,3,IF($M21='Matriz Level3'!$G$2,4,IF($M21='Matriz Level3'!$H$2,5,IF($M21='Matriz Level3'!$I$2,6,""))))))+2),"")</f>
        <v/>
      </c>
      <c r="D66" s="68"/>
      <c r="E66" s="3"/>
      <c r="F66" s="3"/>
      <c r="G66" s="3"/>
      <c r="H66" s="3"/>
      <c r="I66" s="3"/>
      <c r="J66" s="3"/>
      <c r="K66" s="3"/>
      <c r="L66" s="3"/>
      <c r="M66" s="3"/>
      <c r="N66" s="7"/>
      <c r="O66" s="7"/>
      <c r="P66" s="7"/>
      <c r="Q66" s="7"/>
      <c r="R66" s="7"/>
      <c r="S66" s="7"/>
      <c r="T66" s="3"/>
    </row>
    <row r="67" spans="1:20" ht="14.25" customHeight="1" x14ac:dyDescent="0.25">
      <c r="A67" s="3"/>
      <c r="B67" s="5">
        <f t="shared" si="1"/>
        <v>13</v>
      </c>
      <c r="C67" s="4" t="str">
        <f t="array" ref="C67">IFERROR(INDEX(KMMM_TG_Level3,'Nivel 3'!B22+1,IF($M22='Matriz Level3'!$D$2,1,IF($M22='Matriz Level3'!$E$2,2,IF($M22='Matriz Level3'!$F$2,3,IF($M22='Matriz Level3'!$G$2,4,IF($M22='Matriz Level3'!$H$2,5,IF($M22='Matriz Level3'!$I$2,6,""))))))+2),"")</f>
        <v/>
      </c>
      <c r="D67" s="68"/>
      <c r="E67" s="3"/>
      <c r="F67" s="3"/>
      <c r="G67" s="3"/>
      <c r="H67" s="3"/>
      <c r="I67" s="3"/>
      <c r="J67" s="3"/>
      <c r="K67" s="3"/>
      <c r="L67" s="3"/>
      <c r="M67" s="3"/>
      <c r="N67" s="7"/>
      <c r="O67" s="7"/>
      <c r="P67" s="7"/>
      <c r="Q67" s="7"/>
      <c r="R67" s="7"/>
      <c r="S67" s="7"/>
      <c r="T67" s="3"/>
    </row>
    <row r="68" spans="1:20" ht="14.25" customHeight="1" x14ac:dyDescent="0.25">
      <c r="A68" s="3"/>
      <c r="B68" s="5">
        <f t="shared" si="1"/>
        <v>14</v>
      </c>
      <c r="C68" s="4" t="str">
        <f t="array" ref="C68">IFERROR(INDEX(KMMM_TG_Level3,'Nivel 3'!B23+1,IF($M23='Matriz Level3'!$D$2,1,IF($M23='Matriz Level3'!$E$2,2,IF($M23='Matriz Level3'!$F$2,3,IF($M23='Matriz Level3'!$G$2,4,IF($M23='Matriz Level3'!$H$2,5,IF($M23='Matriz Level3'!$I$2,6,""))))))+2),"")</f>
        <v/>
      </c>
      <c r="D68" s="68"/>
      <c r="E68" s="3"/>
      <c r="F68" s="3"/>
      <c r="G68" s="3"/>
      <c r="H68" s="3"/>
      <c r="I68" s="3"/>
      <c r="J68" s="3"/>
      <c r="K68" s="3"/>
      <c r="L68" s="3"/>
      <c r="M68" s="3"/>
      <c r="N68" s="7"/>
      <c r="O68" s="7"/>
      <c r="P68" s="7"/>
      <c r="Q68" s="7"/>
      <c r="R68" s="7"/>
      <c r="S68" s="7"/>
      <c r="T68" s="3"/>
    </row>
    <row r="69" spans="1:20" ht="14.25" customHeight="1" x14ac:dyDescent="0.25">
      <c r="A69" s="3"/>
      <c r="B69" s="5">
        <f t="shared" si="1"/>
        <v>15</v>
      </c>
      <c r="C69" s="4" t="str">
        <f t="array" ref="C69">IFERROR(INDEX(KMMM_TG_Level3,'Nivel 3'!B24+1,IF($M24='Matriz Level3'!$D$2,1,IF($M24='Matriz Level3'!$E$2,2,IF($M24='Matriz Level3'!$F$2,3,IF($M24='Matriz Level3'!$G$2,4,IF($M24='Matriz Level3'!$H$2,5,IF($M24='Matriz Level3'!$I$2,6,""))))))+2),"")</f>
        <v/>
      </c>
      <c r="D69" s="68"/>
      <c r="E69" s="3"/>
      <c r="F69" s="3"/>
      <c r="G69" s="3"/>
      <c r="H69" s="3"/>
      <c r="I69" s="3"/>
      <c r="J69" s="3"/>
      <c r="K69" s="3"/>
      <c r="L69" s="3"/>
      <c r="M69" s="3"/>
      <c r="N69" s="7"/>
      <c r="O69" s="7"/>
      <c r="P69" s="7"/>
      <c r="Q69" s="7"/>
      <c r="R69" s="7"/>
      <c r="S69" s="7"/>
      <c r="T69" s="3"/>
    </row>
    <row r="70" spans="1:20" ht="14.25" customHeight="1" x14ac:dyDescent="0.25">
      <c r="A70" s="3"/>
      <c r="B70" s="5">
        <f t="shared" si="1"/>
        <v>16</v>
      </c>
      <c r="C70" s="4" t="str">
        <f t="array" ref="C70">IFERROR(INDEX(KMMM_TG_Level3,'Nivel 3'!B25+1,IF($M25='Matriz Level3'!$D$2,1,IF($M25='Matriz Level3'!$E$2,2,IF($M25='Matriz Level3'!$F$2,3,IF($M25='Matriz Level3'!$G$2,4,IF($M25='Matriz Level3'!$H$2,5,IF($M25='Matriz Level3'!$I$2,6,""))))))+2),"")</f>
        <v/>
      </c>
      <c r="D70" s="68"/>
      <c r="E70" s="3"/>
      <c r="F70" s="3"/>
      <c r="G70" s="3"/>
      <c r="H70" s="3"/>
      <c r="I70" s="3"/>
      <c r="J70" s="3"/>
      <c r="K70" s="3"/>
      <c r="L70" s="3"/>
      <c r="M70" s="3"/>
      <c r="N70" s="7"/>
      <c r="O70" s="7"/>
      <c r="P70" s="7"/>
      <c r="Q70" s="7"/>
      <c r="R70" s="7"/>
      <c r="S70" s="7"/>
      <c r="T70" s="3"/>
    </row>
    <row r="71" spans="1:20" ht="14.25" customHeight="1" x14ac:dyDescent="0.25">
      <c r="A71" s="3"/>
      <c r="B71" s="5">
        <f t="shared" si="1"/>
        <v>17</v>
      </c>
      <c r="C71" s="4" t="str">
        <f t="array" ref="C71">IFERROR(INDEX(KMMM_TG_Level3,'Nivel 3'!B26+1,IF($M26='Matriz Level3'!$D$2,1,IF($M26='Matriz Level3'!$E$2,2,IF($M26='Matriz Level3'!$F$2,3,IF($M26='Matriz Level3'!$G$2,4,IF($M26='Matriz Level3'!$H$2,5,IF($M26='Matriz Level3'!$I$2,6,""))))))+2),"")</f>
        <v/>
      </c>
      <c r="D71" s="68"/>
      <c r="E71" s="3"/>
      <c r="F71" s="3"/>
      <c r="G71" s="3"/>
      <c r="H71" s="3"/>
      <c r="I71" s="3"/>
      <c r="J71" s="3"/>
      <c r="K71" s="3"/>
      <c r="L71" s="3"/>
      <c r="M71" s="3"/>
      <c r="N71" s="7"/>
      <c r="O71" s="7"/>
      <c r="P71" s="7"/>
      <c r="Q71" s="7"/>
      <c r="R71" s="7"/>
      <c r="S71" s="7"/>
      <c r="T71" s="3"/>
    </row>
    <row r="72" spans="1:20" ht="14.25" customHeight="1" x14ac:dyDescent="0.25">
      <c r="A72" s="3"/>
      <c r="B72" s="5">
        <f t="shared" si="1"/>
        <v>18</v>
      </c>
      <c r="C72" s="4" t="str">
        <f t="array" ref="C72">IFERROR(INDEX(KMMM_TG_Level3,'Nivel 3'!B27+1,IF($M27='Matriz Level3'!$D$2,1,IF($M27='Matriz Level3'!$E$2,2,IF($M27='Matriz Level3'!$F$2,3,IF($M27='Matriz Level3'!$G$2,4,IF($M27='Matriz Level3'!$H$2,5,IF($M27='Matriz Level3'!$I$2,6,""))))))+2),"")</f>
        <v/>
      </c>
      <c r="D72" s="68"/>
      <c r="E72" s="3"/>
      <c r="F72" s="3"/>
      <c r="G72" s="3"/>
      <c r="H72" s="3"/>
      <c r="I72" s="3"/>
      <c r="J72" s="3"/>
      <c r="K72" s="3"/>
      <c r="L72" s="3"/>
      <c r="M72" s="3"/>
      <c r="N72" s="7"/>
      <c r="O72" s="7"/>
      <c r="P72" s="7"/>
      <c r="Q72" s="7"/>
      <c r="R72" s="7"/>
      <c r="S72" s="7"/>
      <c r="T72" s="3"/>
    </row>
    <row r="73" spans="1:20" ht="14.25" customHeight="1" x14ac:dyDescent="0.25">
      <c r="A73" s="3"/>
      <c r="B73" s="5">
        <f t="shared" si="1"/>
        <v>19</v>
      </c>
      <c r="C73" s="4" t="str">
        <f t="array" ref="C73">IFERROR(INDEX(KMMM_TG_Level3,'Nivel 3'!B28+1,IF($M28='Matriz Level3'!$D$2,1,IF($M28='Matriz Level3'!$E$2,2,IF($M28='Matriz Level3'!$F$2,3,IF($M28='Matriz Level3'!$G$2,4,IF($M28='Matriz Level3'!$H$2,5,IF($M28='Matriz Level3'!$I$2,6,""))))))+2),"")</f>
        <v/>
      </c>
      <c r="D73" s="68"/>
      <c r="E73" s="3"/>
      <c r="F73" s="3"/>
      <c r="G73" s="3"/>
      <c r="H73" s="3"/>
      <c r="I73" s="3"/>
      <c r="J73" s="3"/>
      <c r="K73" s="3"/>
      <c r="L73" s="3"/>
      <c r="M73" s="3"/>
      <c r="N73" s="7"/>
      <c r="O73" s="7"/>
      <c r="P73" s="7"/>
      <c r="Q73" s="7"/>
      <c r="R73" s="7"/>
      <c r="S73" s="7"/>
      <c r="T73" s="3"/>
    </row>
    <row r="74" spans="1:20" ht="14.25" customHeight="1" x14ac:dyDescent="0.25">
      <c r="A74" s="3"/>
      <c r="B74" s="5">
        <f t="shared" si="1"/>
        <v>20</v>
      </c>
      <c r="C74" s="4" t="str">
        <f t="array" ref="C74">IFERROR(INDEX(KMMM_TG_Level3,'Nivel 3'!B29+1,IF($M29='Matriz Level3'!$D$2,1,IF($M29='Matriz Level3'!$E$2,2,IF($M29='Matriz Level3'!$F$2,3,IF($M29='Matriz Level3'!$G$2,4,IF($M29='Matriz Level3'!$H$2,5,IF($M29='Matriz Level3'!$I$2,6,""))))))+2),"")</f>
        <v/>
      </c>
      <c r="D74" s="68"/>
      <c r="E74" s="3"/>
      <c r="F74" s="3"/>
      <c r="G74" s="3"/>
      <c r="H74" s="3"/>
      <c r="I74" s="3"/>
      <c r="J74" s="3"/>
      <c r="K74" s="3"/>
      <c r="L74" s="3"/>
      <c r="M74" s="3"/>
      <c r="N74" s="7"/>
      <c r="O74" s="7"/>
      <c r="P74" s="7"/>
      <c r="Q74" s="7"/>
      <c r="R74" s="7"/>
      <c r="S74" s="7"/>
      <c r="T74" s="3"/>
    </row>
    <row r="75" spans="1:20" ht="14.25" customHeight="1" x14ac:dyDescent="0.25">
      <c r="A75" s="3"/>
      <c r="B75" s="5">
        <f t="shared" si="1"/>
        <v>21</v>
      </c>
      <c r="C75" s="4" t="str">
        <f t="array" ref="C75">IFERROR(INDEX(KMMM_TG_Level3,'Nivel 3'!B30+1,IF($M30='Matriz Level3'!$D$2,1,IF($M30='Matriz Level3'!$E$2,2,IF($M30='Matriz Level3'!$F$2,3,IF($M30='Matriz Level3'!$G$2,4,IF($M30='Matriz Level3'!$H$2,5,IF($M30='Matriz Level3'!$I$2,6,""))))))+2),"")</f>
        <v/>
      </c>
      <c r="D75" s="68"/>
      <c r="E75" s="3"/>
      <c r="F75" s="3"/>
      <c r="G75" s="3"/>
      <c r="H75" s="3"/>
      <c r="I75" s="3"/>
      <c r="J75" s="3"/>
      <c r="K75" s="3"/>
      <c r="L75" s="3"/>
      <c r="M75" s="3"/>
      <c r="N75" s="7"/>
      <c r="O75" s="7"/>
      <c r="P75" s="7"/>
      <c r="Q75" s="7"/>
      <c r="R75" s="7"/>
      <c r="S75" s="7"/>
      <c r="T75" s="3"/>
    </row>
    <row r="76" spans="1:20" ht="14.25" customHeight="1" x14ac:dyDescent="0.25">
      <c r="A76" s="3"/>
      <c r="B76" s="5">
        <f t="shared" si="1"/>
        <v>22</v>
      </c>
      <c r="C76" s="4" t="str">
        <f t="array" ref="C76">IFERROR(INDEX(KMMM_TG_Level3,'Nivel 3'!B31+1,IF($M31='Matriz Level3'!$D$2,1,IF($M31='Matriz Level3'!$E$2,2,IF($M31='Matriz Level3'!$F$2,3,IF($M31='Matriz Level3'!$G$2,4,IF($M31='Matriz Level3'!$H$2,5,IF($M31='Matriz Level3'!$I$2,6,""))))))+2),"")</f>
        <v/>
      </c>
      <c r="D76" s="68"/>
      <c r="E76" s="3"/>
      <c r="F76" s="3"/>
      <c r="G76" s="3"/>
      <c r="H76" s="3"/>
      <c r="I76" s="3"/>
      <c r="J76" s="3"/>
      <c r="K76" s="3"/>
      <c r="L76" s="3"/>
      <c r="M76" s="3"/>
      <c r="N76" s="7"/>
      <c r="O76" s="7"/>
      <c r="P76" s="7"/>
      <c r="Q76" s="7"/>
      <c r="R76" s="7"/>
      <c r="S76" s="7"/>
      <c r="T76" s="3"/>
    </row>
    <row r="77" spans="1:20" ht="14.25" customHeight="1" x14ac:dyDescent="0.25">
      <c r="A77" s="3"/>
      <c r="B77" s="5">
        <f t="shared" si="1"/>
        <v>23</v>
      </c>
      <c r="C77" s="4" t="str">
        <f t="array" ref="C77">IFERROR(INDEX(KMMM_TG_Level3,'Nivel 3'!B32+1,IF($M32='Matriz Level3'!$D$2,1,IF($M32='Matriz Level3'!$E$2,2,IF($M32='Matriz Level3'!$F$2,3,IF($M32='Matriz Level3'!$G$2,4,IF($M32='Matriz Level3'!$H$2,5,IF($M32='Matriz Level3'!$I$2,6,""))))))+2),"")</f>
        <v/>
      </c>
      <c r="D77" s="68"/>
      <c r="E77" s="3"/>
      <c r="F77" s="3"/>
      <c r="G77" s="3"/>
      <c r="H77" s="3"/>
      <c r="I77" s="3"/>
      <c r="J77" s="3"/>
      <c r="K77" s="3"/>
      <c r="L77" s="3"/>
      <c r="M77" s="3"/>
      <c r="N77" s="7"/>
      <c r="O77" s="7"/>
      <c r="P77" s="7"/>
      <c r="Q77" s="7"/>
      <c r="R77" s="7"/>
      <c r="S77" s="7"/>
      <c r="T77" s="3"/>
    </row>
    <row r="78" spans="1:20" ht="14.25" customHeight="1" x14ac:dyDescent="0.25">
      <c r="A78" s="3"/>
      <c r="B78" s="5">
        <f t="shared" si="1"/>
        <v>24</v>
      </c>
      <c r="C78" s="4" t="str">
        <f t="array" ref="C78">IFERROR(INDEX(KMMM_TG_Level3,'Nivel 3'!B33+1,IF($M33='Matriz Level3'!$D$2,1,IF($M33='Matriz Level3'!$E$2,2,IF($M33='Matriz Level3'!$F$2,3,IF($M33='Matriz Level3'!$G$2,4,IF($M33='Matriz Level3'!$H$2,5,IF($M33='Matriz Level3'!$I$2,6,""))))))+2),"")</f>
        <v/>
      </c>
      <c r="D78" s="68"/>
      <c r="E78" s="3"/>
      <c r="F78" s="3"/>
      <c r="G78" s="3"/>
      <c r="H78" s="3"/>
      <c r="I78" s="3"/>
      <c r="J78" s="3"/>
      <c r="K78" s="3"/>
      <c r="L78" s="3"/>
      <c r="M78" s="3"/>
      <c r="N78" s="7"/>
      <c r="O78" s="7"/>
      <c r="P78" s="7"/>
      <c r="Q78" s="7"/>
      <c r="R78" s="7"/>
      <c r="S78" s="7"/>
      <c r="T78" s="3"/>
    </row>
    <row r="79" spans="1:20" ht="14.25" customHeight="1" x14ac:dyDescent="0.25">
      <c r="A79" s="3"/>
      <c r="B79" s="5">
        <f t="shared" si="1"/>
        <v>25</v>
      </c>
      <c r="C79" s="4" t="str">
        <f t="array" ref="C79">IFERROR(INDEX(KMMM_TG_Level3,'Nivel 3'!B34+1,IF($M34='Matriz Level3'!$D$2,1,IF($M34='Matriz Level3'!$E$2,2,IF($M34='Matriz Level3'!$F$2,3,IF($M34='Matriz Level3'!$G$2,4,IF($M34='Matriz Level3'!$H$2,5,IF($M34='Matriz Level3'!$I$2,6,""))))))+2),"")</f>
        <v/>
      </c>
      <c r="D79" s="68"/>
      <c r="E79" s="3"/>
      <c r="F79" s="3"/>
      <c r="G79" s="3"/>
      <c r="H79" s="3"/>
      <c r="I79" s="3"/>
      <c r="J79" s="3"/>
      <c r="K79" s="3"/>
      <c r="L79" s="3"/>
      <c r="M79" s="3"/>
      <c r="N79" s="7"/>
      <c r="O79" s="7"/>
      <c r="P79" s="7"/>
      <c r="Q79" s="7"/>
      <c r="R79" s="7"/>
      <c r="S79" s="7"/>
      <c r="T79" s="3"/>
    </row>
    <row r="80" spans="1:20" ht="14.25" customHeight="1" x14ac:dyDescent="0.25">
      <c r="A80" s="3"/>
      <c r="B80" s="5">
        <f t="shared" si="1"/>
        <v>26</v>
      </c>
      <c r="C80" s="4" t="str">
        <f t="array" ref="C80">IFERROR(INDEX(KMMM_TG_Level3,'Nivel 3'!B35+1,IF($M35='Matriz Level3'!$D$2,1,IF($M35='Matriz Level3'!$E$2,2,IF($M35='Matriz Level3'!$F$2,3,IF($M35='Matriz Level3'!$G$2,4,IF($M35='Matriz Level3'!$H$2,5,IF($M35='Matriz Level3'!$I$2,6,""))))))+2),"")</f>
        <v/>
      </c>
      <c r="D80" s="68"/>
      <c r="E80" s="3"/>
      <c r="F80" s="3"/>
      <c r="G80" s="3"/>
      <c r="H80" s="3"/>
      <c r="I80" s="3"/>
      <c r="J80" s="3"/>
      <c r="K80" s="3"/>
      <c r="L80" s="3"/>
      <c r="M80" s="3"/>
      <c r="N80" s="7"/>
      <c r="O80" s="7"/>
      <c r="P80" s="7"/>
      <c r="Q80" s="7"/>
      <c r="R80" s="7"/>
      <c r="S80" s="7"/>
      <c r="T80" s="3"/>
    </row>
    <row r="81" spans="1:20" ht="14.25" customHeight="1" x14ac:dyDescent="0.25">
      <c r="A81" s="3"/>
      <c r="B81" s="5">
        <f t="shared" si="1"/>
        <v>27</v>
      </c>
      <c r="C81" s="4" t="str">
        <f t="array" ref="C81">IFERROR(INDEX(KMMM_TG_Level3,'Nivel 3'!B36+1,IF($M36='Matriz Level3'!$D$2,1,IF($M36='Matriz Level3'!$E$2,2,IF($M36='Matriz Level3'!$F$2,3,IF($M36='Matriz Level3'!$G$2,4,IF($M36='Matriz Level3'!$H$2,5,IF($M36='Matriz Level3'!$I$2,6,""))))))+2),"")</f>
        <v/>
      </c>
      <c r="D81" s="68"/>
      <c r="E81" s="3"/>
      <c r="F81" s="3"/>
      <c r="G81" s="3"/>
      <c r="H81" s="3"/>
      <c r="I81" s="3"/>
      <c r="J81" s="3"/>
      <c r="K81" s="3"/>
      <c r="L81" s="3"/>
      <c r="M81" s="3"/>
      <c r="N81" s="7"/>
      <c r="O81" s="7"/>
      <c r="P81" s="7"/>
      <c r="Q81" s="7"/>
      <c r="R81" s="7"/>
      <c r="S81" s="7"/>
      <c r="T81" s="3"/>
    </row>
    <row r="82" spans="1:20" ht="14.25" customHeight="1" x14ac:dyDescent="0.25">
      <c r="A82" s="3"/>
      <c r="B82" s="5">
        <f t="shared" si="1"/>
        <v>28</v>
      </c>
      <c r="C82" s="4" t="str">
        <f t="array" ref="C82">IFERROR(INDEX(KMMM_TG_Level3,'Nivel 3'!B37+1,IF($M37='Matriz Level3'!$D$2,1,IF($M37='Matriz Level3'!$E$2,2,IF($M37='Matriz Level3'!$F$2,3,IF($M37='Matriz Level3'!$G$2,4,IF($M37='Matriz Level3'!$H$2,5,IF($M37='Matriz Level3'!$I$2,6,""))))))+2),"")</f>
        <v/>
      </c>
      <c r="D82" s="68"/>
      <c r="E82" s="3"/>
      <c r="F82" s="3"/>
      <c r="G82" s="3"/>
      <c r="H82" s="3"/>
      <c r="I82" s="3"/>
      <c r="J82" s="3"/>
      <c r="K82" s="3"/>
      <c r="L82" s="3"/>
      <c r="M82" s="3"/>
      <c r="N82" s="7"/>
      <c r="O82" s="7"/>
      <c r="P82" s="7"/>
      <c r="Q82" s="7"/>
      <c r="R82" s="7"/>
      <c r="S82" s="7"/>
      <c r="T82" s="3"/>
    </row>
    <row r="83" spans="1:20" ht="14.25" customHeight="1" x14ac:dyDescent="0.25">
      <c r="A83" s="3"/>
      <c r="B83" s="5">
        <f t="shared" si="1"/>
        <v>29</v>
      </c>
      <c r="C83" s="4" t="str">
        <f t="array" ref="C83">IFERROR(INDEX(KMMM_TG_Level3,'Nivel 3'!B38+1,IF($M38='Matriz Level3'!$D$2,1,IF($M38='Matriz Level3'!$E$2,2,IF($M38='Matriz Level3'!$F$2,3,IF($M38='Matriz Level3'!$G$2,4,IF($M38='Matriz Level3'!$H$2,5,IF($M38='Matriz Level3'!$I$2,6,""))))))+2),"")</f>
        <v/>
      </c>
      <c r="D83" s="68"/>
      <c r="E83" s="3"/>
      <c r="F83" s="3"/>
      <c r="G83" s="3"/>
      <c r="H83" s="3"/>
      <c r="I83" s="3"/>
      <c r="J83" s="3"/>
      <c r="K83" s="3"/>
      <c r="L83" s="3"/>
      <c r="M83" s="3"/>
      <c r="N83" s="7"/>
      <c r="O83" s="7"/>
      <c r="P83" s="7"/>
      <c r="Q83" s="7"/>
      <c r="R83" s="7"/>
      <c r="S83" s="7"/>
      <c r="T83" s="3"/>
    </row>
    <row r="84" spans="1:20" ht="14.25" customHeight="1" x14ac:dyDescent="0.25">
      <c r="A84" s="3"/>
      <c r="B84" s="5">
        <f t="shared" si="1"/>
        <v>30</v>
      </c>
      <c r="C84" s="4" t="str">
        <f t="array" ref="C84">IFERROR(INDEX(KMMM_TG_Level3,'Nivel 3'!B39+1,IF($M39='Matriz Level3'!$D$2,1,IF($M39='Matriz Level3'!$E$2,2,IF($M39='Matriz Level3'!$F$2,3,IF($M39='Matriz Level3'!$G$2,4,IF($M39='Matriz Level3'!$H$2,5,IF($M39='Matriz Level3'!$I$2,6,""))))))+2),"")</f>
        <v/>
      </c>
      <c r="D84" s="68"/>
      <c r="E84" s="3"/>
      <c r="F84" s="3"/>
      <c r="G84" s="3"/>
      <c r="H84" s="3"/>
      <c r="I84" s="3"/>
      <c r="J84" s="3"/>
      <c r="K84" s="3"/>
      <c r="L84" s="3"/>
      <c r="M84" s="3"/>
      <c r="N84" s="7"/>
      <c r="O84" s="7"/>
      <c r="P84" s="7"/>
      <c r="Q84" s="7"/>
      <c r="R84" s="7"/>
      <c r="S84" s="7"/>
      <c r="T84" s="3"/>
    </row>
    <row r="85" spans="1:20" ht="14.25" customHeight="1" x14ac:dyDescent="0.25">
      <c r="A85" s="3"/>
      <c r="B85" s="5">
        <f t="shared" si="1"/>
        <v>31</v>
      </c>
      <c r="C85" s="4" t="str">
        <f t="array" ref="C85">IFERROR(INDEX(KMMM_TG_Level3,'Nivel 3'!B40+1,IF($M40='Matriz Level3'!$D$2,1,IF($M40='Matriz Level3'!$E$2,2,IF($M40='Matriz Level3'!$F$2,3,IF($M40='Matriz Level3'!$G$2,4,IF($M40='Matriz Level3'!$H$2,5,IF($M40='Matriz Level3'!$I$2,6,""))))))+2),"")</f>
        <v/>
      </c>
      <c r="D85" s="68"/>
      <c r="E85" s="3"/>
      <c r="F85" s="3"/>
      <c r="G85" s="3"/>
      <c r="H85" s="3"/>
      <c r="I85" s="3"/>
      <c r="J85" s="3"/>
      <c r="K85" s="3"/>
      <c r="L85" s="3"/>
      <c r="M85" s="3"/>
      <c r="N85" s="7"/>
      <c r="O85" s="7"/>
      <c r="P85" s="7"/>
      <c r="Q85" s="7"/>
      <c r="R85" s="7"/>
      <c r="S85" s="7"/>
      <c r="T85" s="3"/>
    </row>
    <row r="86" spans="1:20" ht="14.25" customHeight="1" x14ac:dyDescent="0.25">
      <c r="A86" s="3"/>
      <c r="B86" s="5">
        <f t="shared" si="1"/>
        <v>32</v>
      </c>
      <c r="C86" s="4" t="str">
        <f t="array" ref="C86">IFERROR(INDEX(KMMM_TG_Level3,'Nivel 3'!B41+1,IF($M41='Matriz Level3'!$D$2,1,IF($M41='Matriz Level3'!$E$2,2,IF($M41='Matriz Level3'!$F$2,3,IF($M41='Matriz Level3'!$G$2,4,IF($M41='Matriz Level3'!$H$2,5,IF($M41='Matriz Level3'!$I$2,6,""))))))+2),"")</f>
        <v/>
      </c>
      <c r="D86" s="68"/>
      <c r="E86" s="3"/>
      <c r="F86" s="3"/>
      <c r="G86" s="3"/>
      <c r="H86" s="3"/>
      <c r="I86" s="3"/>
      <c r="J86" s="3"/>
      <c r="K86" s="3"/>
      <c r="L86" s="3"/>
      <c r="M86" s="3"/>
      <c r="N86" s="7"/>
      <c r="O86" s="7"/>
      <c r="P86" s="7"/>
      <c r="Q86" s="7"/>
      <c r="R86" s="7"/>
      <c r="S86" s="7"/>
      <c r="T86" s="3"/>
    </row>
    <row r="87" spans="1:20" ht="14.25" customHeight="1" x14ac:dyDescent="0.25">
      <c r="A87" s="3"/>
      <c r="B87" s="5">
        <f t="shared" si="1"/>
        <v>33</v>
      </c>
      <c r="C87" s="4" t="str">
        <f t="array" ref="C87">IFERROR(INDEX(KMMM_TG_Level3,'Nivel 3'!B42+1,IF($M42='Matriz Level3'!$D$2,1,IF($M42='Matriz Level3'!$E$2,2,IF($M42='Matriz Level3'!$F$2,3,IF($M42='Matriz Level3'!$G$2,4,IF($M42='Matriz Level3'!$H$2,5,IF($M42='Matriz Level3'!$I$2,6,""))))))+2),"")</f>
        <v/>
      </c>
      <c r="D87" s="68"/>
      <c r="E87" s="3"/>
      <c r="F87" s="3"/>
      <c r="G87" s="3"/>
      <c r="H87" s="3"/>
      <c r="I87" s="3"/>
      <c r="J87" s="3"/>
      <c r="K87" s="3"/>
      <c r="L87" s="3"/>
      <c r="M87" s="3"/>
      <c r="N87" s="7"/>
      <c r="O87" s="7"/>
      <c r="P87" s="7"/>
      <c r="Q87" s="7"/>
      <c r="R87" s="7"/>
      <c r="S87" s="7"/>
      <c r="T87" s="3"/>
    </row>
    <row r="88" spans="1:20" ht="14.25" customHeight="1" x14ac:dyDescent="0.25">
      <c r="A88" s="3"/>
      <c r="B88" s="5">
        <f t="shared" si="1"/>
        <v>34</v>
      </c>
      <c r="C88" s="4" t="str">
        <f t="array" ref="C88">IFERROR(INDEX(KMMM_TG_Level3,'Nivel 3'!B43+1,IF($M43='Matriz Level3'!$D$2,1,IF($M43='Matriz Level3'!$E$2,2,IF($M43='Matriz Level3'!$F$2,3,IF($M43='Matriz Level3'!$G$2,4,IF($M43='Matriz Level3'!$H$2,5,IF($M43='Matriz Level3'!$I$2,6,""))))))+2),"")</f>
        <v/>
      </c>
      <c r="D88" s="68"/>
      <c r="E88" s="3"/>
      <c r="F88" s="3"/>
      <c r="G88" s="3"/>
      <c r="H88" s="3"/>
      <c r="I88" s="3"/>
      <c r="J88" s="3"/>
      <c r="K88" s="3"/>
      <c r="L88" s="3"/>
      <c r="M88" s="3"/>
      <c r="N88" s="7"/>
      <c r="O88" s="7"/>
      <c r="P88" s="7"/>
      <c r="Q88" s="7"/>
      <c r="R88" s="7"/>
      <c r="S88" s="7"/>
      <c r="T88" s="3"/>
    </row>
    <row r="89" spans="1:20" ht="14.25" customHeight="1" x14ac:dyDescent="0.25">
      <c r="A89" s="3"/>
      <c r="B89" s="5">
        <f t="shared" si="1"/>
        <v>35</v>
      </c>
      <c r="C89" s="4" t="str">
        <f t="array" ref="C89">IFERROR(INDEX(KMMM_TG_Level3,'Nivel 3'!B44+1,IF($M44='Matriz Level3'!$D$2,1,IF($M44='Matriz Level3'!$E$2,2,IF($M44='Matriz Level3'!$F$2,3,IF($M44='Matriz Level3'!$G$2,4,IF($M44='Matriz Level3'!$H$2,5,IF($M44='Matriz Level3'!$I$2,6,""))))))+2),"")</f>
        <v/>
      </c>
      <c r="D89" s="68"/>
      <c r="E89" s="3"/>
      <c r="F89" s="3"/>
      <c r="G89" s="3"/>
      <c r="H89" s="3"/>
      <c r="I89" s="3"/>
      <c r="J89" s="3"/>
      <c r="K89" s="3"/>
      <c r="L89" s="3"/>
      <c r="M89" s="3"/>
      <c r="N89" s="7"/>
      <c r="O89" s="7"/>
      <c r="P89" s="7"/>
      <c r="Q89" s="7"/>
      <c r="R89" s="7"/>
      <c r="S89" s="7"/>
      <c r="T89" s="3"/>
    </row>
    <row r="90" spans="1:20" ht="14.25" customHeight="1" x14ac:dyDescent="0.25">
      <c r="A90" s="3"/>
      <c r="B90" s="5">
        <f t="shared" si="1"/>
        <v>36</v>
      </c>
      <c r="C90" s="4" t="str">
        <f t="array" ref="C90">IFERROR(INDEX(KMMM_TG_Level3,'Nivel 3'!B45+1,IF($M45='Matriz Level3'!$D$2,1,IF($M45='Matriz Level3'!$E$2,2,IF($M45='Matriz Level3'!$F$2,3,IF($M45='Matriz Level3'!$G$2,4,IF($M45='Matriz Level3'!$H$2,5,IF($M45='Matriz Level3'!$I$2,6,""))))))+2),"")</f>
        <v/>
      </c>
      <c r="D90" s="68"/>
      <c r="E90" s="3"/>
      <c r="F90" s="3"/>
      <c r="G90" s="3"/>
      <c r="H90" s="3"/>
      <c r="I90" s="3"/>
      <c r="J90" s="3"/>
      <c r="K90" s="3"/>
      <c r="L90" s="3"/>
      <c r="M90" s="3"/>
      <c r="N90" s="7"/>
      <c r="O90" s="7"/>
      <c r="P90" s="7"/>
      <c r="Q90" s="7"/>
      <c r="R90" s="7"/>
      <c r="S90" s="7"/>
      <c r="T90" s="3"/>
    </row>
    <row r="91" spans="1:20" ht="14.25" customHeight="1" x14ac:dyDescent="0.25">
      <c r="A91" s="3"/>
      <c r="B91" s="5">
        <f t="shared" si="1"/>
        <v>37</v>
      </c>
      <c r="C91" s="4" t="str">
        <f t="array" ref="C91">IFERROR(INDEX(KMMM_TG_Level3,'Nivel 3'!B46+1,IF($M46='Matriz Level3'!$D$2,1,IF($M46='Matriz Level3'!$E$2,2,IF($M46='Matriz Level3'!$F$2,3,IF($M46='Matriz Level3'!$G$2,4,IF($M46='Matriz Level3'!$H$2,5,IF($M46='Matriz Level3'!$I$2,6,""))))))+2),"")</f>
        <v/>
      </c>
      <c r="D91" s="68"/>
      <c r="E91" s="3"/>
      <c r="F91" s="3"/>
      <c r="G91" s="3"/>
      <c r="H91" s="3"/>
      <c r="I91" s="3"/>
      <c r="J91" s="3"/>
      <c r="K91" s="3"/>
      <c r="L91" s="3"/>
      <c r="M91" s="3"/>
      <c r="N91" s="7"/>
      <c r="O91" s="7"/>
      <c r="P91" s="7"/>
      <c r="Q91" s="7"/>
      <c r="R91" s="7"/>
      <c r="S91" s="7"/>
      <c r="T91" s="3"/>
    </row>
    <row r="92" spans="1:20" ht="14.25" customHeight="1" x14ac:dyDescent="0.25">
      <c r="A92" s="3"/>
      <c r="B92" s="5">
        <f t="shared" si="1"/>
        <v>38</v>
      </c>
      <c r="C92" s="4" t="str">
        <f t="array" ref="C92">IFERROR(INDEX(KMMM_TG_Level3,'Nivel 3'!B47+1,IF($M47='Matriz Level3'!$D$2,1,IF($M47='Matriz Level3'!$E$2,2,IF($M47='Matriz Level3'!$F$2,3,IF($M47='Matriz Level3'!$G$2,4,IF($M47='Matriz Level3'!$H$2,5,IF($M47='Matriz Level3'!$I$2,6,""))))))+2),"")</f>
        <v/>
      </c>
      <c r="D92" s="68"/>
      <c r="E92" s="3"/>
      <c r="F92" s="3"/>
      <c r="G92" s="3"/>
      <c r="H92" s="3"/>
      <c r="I92" s="3"/>
      <c r="J92" s="3"/>
      <c r="K92" s="3"/>
      <c r="L92" s="3"/>
      <c r="M92" s="3"/>
      <c r="N92" s="7"/>
      <c r="O92" s="7"/>
      <c r="P92" s="7"/>
      <c r="Q92" s="7"/>
      <c r="R92" s="7"/>
      <c r="S92" s="7"/>
      <c r="T92" s="3"/>
    </row>
    <row r="93" spans="1:20" ht="14.25" customHeight="1" x14ac:dyDescent="0.25">
      <c r="A93" s="3"/>
      <c r="B93" s="5">
        <f t="shared" si="1"/>
        <v>39</v>
      </c>
      <c r="C93" s="4" t="str">
        <f t="array" ref="C93">IFERROR(INDEX(KMMM_TG_Level3,'Nivel 3'!B48+1,IF($M48='Matriz Level3'!$D$2,1,IF($M48='Matriz Level3'!$E$2,2,IF($M48='Matriz Level3'!$F$2,3,IF($M48='Matriz Level3'!$G$2,4,IF($M48='Matriz Level3'!$H$2,5,IF($M48='Matriz Level3'!$I$2,6,""))))))+2),"")</f>
        <v/>
      </c>
      <c r="D93" s="68"/>
      <c r="E93" s="3"/>
      <c r="F93" s="3"/>
      <c r="G93" s="3"/>
      <c r="H93" s="3"/>
      <c r="I93" s="3"/>
      <c r="J93" s="3"/>
      <c r="K93" s="3"/>
      <c r="L93" s="3"/>
      <c r="M93" s="3"/>
      <c r="N93" s="7"/>
      <c r="O93" s="7"/>
      <c r="P93" s="7"/>
      <c r="Q93" s="7"/>
      <c r="R93" s="7"/>
      <c r="S93" s="7"/>
      <c r="T93" s="3"/>
    </row>
    <row r="94" spans="1:20" ht="14.25" customHeight="1" x14ac:dyDescent="0.25">
      <c r="A94" s="3"/>
      <c r="B94" s="5">
        <f t="shared" si="1"/>
        <v>40</v>
      </c>
      <c r="C94" s="4" t="str">
        <f t="array" ref="C94">IFERROR(INDEX(KMMM_TG_Level3,'Nivel 3'!B49+1,IF($M49='Matriz Level3'!$D$2,1,IF($M49='Matriz Level3'!$E$2,2,IF($M49='Matriz Level3'!$F$2,3,IF($M49='Matriz Level3'!$G$2,4,IF($M49='Matriz Level3'!$H$2,5,IF($M49='Matriz Level3'!$I$2,6,""))))))+2),"")</f>
        <v/>
      </c>
      <c r="D94" s="68"/>
      <c r="E94" s="3"/>
      <c r="F94" s="3"/>
      <c r="G94" s="3"/>
      <c r="H94" s="3"/>
      <c r="I94" s="3"/>
      <c r="J94" s="3"/>
      <c r="K94" s="3"/>
      <c r="L94" s="3"/>
      <c r="M94" s="3"/>
      <c r="N94" s="7"/>
      <c r="O94" s="7"/>
      <c r="P94" s="7"/>
      <c r="Q94" s="7"/>
      <c r="R94" s="7"/>
      <c r="S94" s="7"/>
      <c r="T94" s="3"/>
    </row>
    <row r="95" spans="1:20" ht="14.25" customHeight="1" x14ac:dyDescent="0.25">
      <c r="A95" s="3"/>
      <c r="B95" s="5">
        <f t="shared" si="1"/>
        <v>41</v>
      </c>
      <c r="C95" s="4" t="str">
        <f t="array" ref="C95">IFERROR(INDEX(KMMM_TG_Level3,'Nivel 3'!B50+1,IF($M50='Matriz Level3'!$D$2,1,IF($M50='Matriz Level3'!$E$2,2,IF($M50='Matriz Level3'!$F$2,3,IF($M50='Matriz Level3'!$G$2,4,IF($M50='Matriz Level3'!$H$2,5,IF($M50='Matriz Level3'!$I$2,6,""))))))+2),"")</f>
        <v/>
      </c>
      <c r="D95" s="68"/>
      <c r="E95" s="3"/>
      <c r="F95" s="3"/>
      <c r="G95" s="3"/>
      <c r="H95" s="3"/>
      <c r="I95" s="3"/>
      <c r="J95" s="3"/>
      <c r="K95" s="3"/>
      <c r="L95" s="3"/>
      <c r="M95" s="3"/>
      <c r="N95" s="7"/>
      <c r="O95" s="7"/>
      <c r="P95" s="7"/>
      <c r="Q95" s="7"/>
      <c r="R95" s="7"/>
      <c r="S95" s="7"/>
      <c r="T95" s="3"/>
    </row>
    <row r="96" spans="1:20" ht="14.25" customHeight="1" x14ac:dyDescent="0.25">
      <c r="A96" s="3"/>
      <c r="B96" s="5">
        <f t="shared" si="1"/>
        <v>42</v>
      </c>
      <c r="C96" s="4" t="str">
        <f t="array" ref="C96">IFERROR(INDEX(KMMM_TG_Level3,'Nivel 3'!B51+1,IF($M51='Matriz Level3'!$D$2,1,IF($M51='Matriz Level3'!$E$2,2,IF($M51='Matriz Level3'!$F$2,3,IF($M51='Matriz Level3'!$G$2,4,IF($M51='Matriz Level3'!$H$2,5,IF($M51='Matriz Level3'!$I$2,6,""))))))+2),"")</f>
        <v/>
      </c>
      <c r="D96" s="68"/>
      <c r="E96" s="3"/>
      <c r="F96" s="3"/>
      <c r="G96" s="3"/>
      <c r="H96" s="3"/>
      <c r="I96" s="3"/>
      <c r="J96" s="3"/>
      <c r="K96" s="3"/>
      <c r="L96" s="3"/>
      <c r="M96" s="3"/>
      <c r="N96" s="7"/>
      <c r="O96" s="7"/>
      <c r="P96" s="7"/>
      <c r="Q96" s="7"/>
      <c r="R96" s="7"/>
      <c r="S96" s="7"/>
      <c r="T96" s="3"/>
    </row>
    <row r="97" spans="1:20" ht="14.25" customHeight="1" x14ac:dyDescent="0.25">
      <c r="A97" s="3"/>
      <c r="B97" s="3"/>
      <c r="C97" s="3"/>
      <c r="D97" s="3"/>
      <c r="E97" s="3"/>
      <c r="F97" s="3"/>
      <c r="G97" s="3"/>
      <c r="H97" s="3"/>
      <c r="I97" s="3"/>
      <c r="J97" s="3"/>
      <c r="K97" s="3"/>
      <c r="L97" s="3"/>
      <c r="M97" s="3"/>
      <c r="N97" s="7"/>
      <c r="O97" s="7"/>
      <c r="P97" s="7"/>
      <c r="Q97" s="7"/>
      <c r="R97" s="7"/>
      <c r="S97" s="7"/>
      <c r="T97" s="3"/>
    </row>
    <row r="98" spans="1:20" ht="14.25" customHeight="1" x14ac:dyDescent="0.25">
      <c r="A98" s="3"/>
      <c r="B98" s="3"/>
      <c r="C98" s="3"/>
      <c r="D98" s="3"/>
      <c r="E98" s="3"/>
      <c r="F98" s="3"/>
      <c r="G98" s="3"/>
      <c r="H98" s="3"/>
      <c r="I98" s="3"/>
      <c r="J98" s="3"/>
      <c r="K98" s="3"/>
      <c r="L98" s="3"/>
      <c r="M98" s="3"/>
      <c r="N98" s="3"/>
      <c r="O98" s="7"/>
      <c r="P98" s="7"/>
      <c r="Q98" s="7"/>
      <c r="R98" s="7"/>
      <c r="S98" s="7"/>
      <c r="T98" s="7"/>
    </row>
    <row r="99" spans="1:20" ht="14.25" customHeight="1" x14ac:dyDescent="0.25">
      <c r="A99" s="3"/>
      <c r="B99" s="3"/>
      <c r="C99" s="3"/>
      <c r="D99" s="3"/>
      <c r="E99" s="3"/>
      <c r="F99" s="3"/>
      <c r="G99" s="3"/>
      <c r="H99" s="3"/>
      <c r="I99" s="3"/>
      <c r="J99" s="3"/>
      <c r="K99" s="3"/>
      <c r="L99" s="3"/>
      <c r="M99" s="3"/>
      <c r="N99" s="3"/>
      <c r="O99" s="7"/>
      <c r="P99" s="7"/>
      <c r="Q99" s="7"/>
      <c r="R99" s="7"/>
      <c r="S99" s="7"/>
      <c r="T99" s="7"/>
    </row>
    <row r="100" spans="1:20" ht="14.25" customHeight="1" x14ac:dyDescent="0.25">
      <c r="A100" s="3"/>
      <c r="B100" s="3"/>
      <c r="C100" s="3"/>
      <c r="D100" s="3"/>
      <c r="E100" s="3"/>
      <c r="F100" s="3"/>
      <c r="G100" s="3"/>
      <c r="H100" s="3"/>
      <c r="I100" s="3"/>
      <c r="J100" s="3"/>
      <c r="K100" s="3"/>
      <c r="L100" s="3"/>
      <c r="M100" s="3"/>
      <c r="N100" s="3"/>
      <c r="O100" s="7"/>
      <c r="P100" s="7"/>
      <c r="Q100" s="7"/>
      <c r="R100" s="7"/>
      <c r="S100" s="7"/>
      <c r="T100" s="7"/>
    </row>
    <row r="101" spans="1:20" ht="14.25" customHeight="1" x14ac:dyDescent="0.25">
      <c r="A101" s="3"/>
      <c r="B101" s="3"/>
      <c r="C101" s="3"/>
      <c r="D101" s="3"/>
      <c r="E101" s="3"/>
      <c r="F101" s="3"/>
      <c r="G101" s="3"/>
      <c r="H101" s="3"/>
      <c r="I101" s="3"/>
      <c r="J101" s="3"/>
      <c r="K101" s="3"/>
      <c r="L101" s="3"/>
      <c r="M101" s="3"/>
      <c r="N101" s="3"/>
      <c r="O101" s="7"/>
      <c r="P101" s="7"/>
      <c r="Q101" s="7"/>
      <c r="R101" s="7"/>
      <c r="S101" s="7"/>
      <c r="T101" s="7"/>
    </row>
    <row r="102" spans="1:20" ht="14.25" customHeight="1" x14ac:dyDescent="0.25">
      <c r="A102" s="3"/>
      <c r="B102" s="3"/>
      <c r="C102" s="3"/>
      <c r="D102" s="3"/>
      <c r="E102" s="3"/>
      <c r="F102" s="3"/>
      <c r="G102" s="3"/>
      <c r="H102" s="3"/>
      <c r="I102" s="3"/>
      <c r="J102" s="3"/>
      <c r="K102" s="3"/>
      <c r="L102" s="3"/>
      <c r="M102" s="3"/>
      <c r="N102" s="3"/>
      <c r="O102" s="7"/>
      <c r="P102" s="7"/>
      <c r="Q102" s="7"/>
      <c r="R102" s="7"/>
      <c r="S102" s="7"/>
      <c r="T102" s="7"/>
    </row>
    <row r="103" spans="1:20" ht="14.25" customHeight="1" x14ac:dyDescent="0.25">
      <c r="A103" s="3"/>
      <c r="B103" s="3"/>
      <c r="C103" s="3"/>
      <c r="D103" s="3"/>
      <c r="E103" s="3"/>
      <c r="F103" s="3"/>
      <c r="G103" s="3"/>
      <c r="H103" s="3"/>
      <c r="I103" s="3"/>
      <c r="J103" s="3"/>
      <c r="K103" s="3"/>
      <c r="L103" s="3"/>
      <c r="M103" s="3"/>
      <c r="N103" s="3"/>
      <c r="O103" s="7"/>
      <c r="P103" s="7"/>
      <c r="Q103" s="7"/>
      <c r="R103" s="7"/>
      <c r="S103" s="7"/>
      <c r="T103" s="7"/>
    </row>
    <row r="104" spans="1:20" ht="14.25" customHeight="1" x14ac:dyDescent="0.25">
      <c r="A104" s="3"/>
      <c r="B104" s="3"/>
      <c r="C104" s="3"/>
      <c r="D104" s="3"/>
      <c r="E104" s="3"/>
      <c r="F104" s="3"/>
      <c r="G104" s="3"/>
      <c r="H104" s="3"/>
      <c r="I104" s="3"/>
      <c r="J104" s="3"/>
      <c r="K104" s="3"/>
      <c r="L104" s="3"/>
      <c r="M104" s="3"/>
      <c r="N104" s="3"/>
      <c r="O104" s="7"/>
      <c r="P104" s="7"/>
      <c r="Q104" s="7"/>
      <c r="R104" s="7"/>
      <c r="S104" s="7"/>
      <c r="T104" s="7"/>
    </row>
    <row r="105" spans="1:20" ht="14.25" customHeight="1" x14ac:dyDescent="0.25">
      <c r="A105" s="3"/>
      <c r="B105" s="3"/>
      <c r="C105" s="3"/>
      <c r="D105" s="3"/>
      <c r="E105" s="3"/>
      <c r="F105" s="3"/>
      <c r="G105" s="3"/>
      <c r="H105" s="3"/>
      <c r="I105" s="3"/>
      <c r="J105" s="3"/>
      <c r="K105" s="3"/>
      <c r="L105" s="3"/>
      <c r="M105" s="3"/>
      <c r="N105" s="3"/>
      <c r="O105" s="7"/>
      <c r="P105" s="7"/>
      <c r="Q105" s="7"/>
      <c r="R105" s="7"/>
      <c r="S105" s="7"/>
      <c r="T105" s="7"/>
    </row>
    <row r="106" spans="1:20" ht="14.25" customHeight="1" x14ac:dyDescent="0.25">
      <c r="A106" s="3"/>
      <c r="B106" s="3"/>
      <c r="C106" s="3"/>
      <c r="D106" s="3"/>
      <c r="E106" s="3"/>
      <c r="F106" s="3"/>
      <c r="G106" s="3"/>
      <c r="H106" s="3"/>
      <c r="I106" s="3"/>
      <c r="J106" s="3"/>
      <c r="K106" s="3"/>
      <c r="L106" s="3"/>
      <c r="M106" s="3"/>
      <c r="N106" s="3"/>
      <c r="O106" s="7"/>
      <c r="P106" s="7"/>
      <c r="Q106" s="7"/>
      <c r="R106" s="7"/>
      <c r="S106" s="7"/>
      <c r="T106" s="7"/>
    </row>
    <row r="107" spans="1:20" ht="14.25" customHeight="1" x14ac:dyDescent="0.25">
      <c r="A107" s="3"/>
      <c r="B107" s="3"/>
      <c r="C107" s="3"/>
      <c r="D107" s="3"/>
      <c r="E107" s="3"/>
      <c r="F107" s="3"/>
      <c r="G107" s="3"/>
      <c r="H107" s="3"/>
      <c r="I107" s="3"/>
      <c r="J107" s="3"/>
      <c r="K107" s="3"/>
      <c r="L107" s="3"/>
      <c r="M107" s="3"/>
      <c r="N107" s="3"/>
      <c r="O107" s="7"/>
      <c r="P107" s="7"/>
      <c r="Q107" s="7"/>
      <c r="R107" s="7"/>
      <c r="S107" s="7"/>
      <c r="T107" s="7"/>
    </row>
    <row r="108" spans="1:20" ht="14.25" customHeight="1" x14ac:dyDescent="0.25">
      <c r="A108" s="3"/>
      <c r="B108" s="3"/>
      <c r="C108" s="3"/>
      <c r="D108" s="3"/>
      <c r="E108" s="3"/>
      <c r="F108" s="3"/>
      <c r="G108" s="3"/>
      <c r="H108" s="3"/>
      <c r="I108" s="3"/>
      <c r="J108" s="3"/>
      <c r="K108" s="3"/>
      <c r="L108" s="3"/>
      <c r="M108" s="3"/>
      <c r="N108" s="3"/>
      <c r="O108" s="7"/>
      <c r="P108" s="7"/>
      <c r="Q108" s="7"/>
      <c r="R108" s="7"/>
      <c r="S108" s="7"/>
      <c r="T108" s="7"/>
    </row>
    <row r="109" spans="1:20" ht="14.25" customHeight="1" x14ac:dyDescent="0.25">
      <c r="A109" s="3"/>
      <c r="B109" s="3"/>
      <c r="C109" s="3"/>
      <c r="D109" s="3"/>
      <c r="E109" s="3"/>
      <c r="F109" s="3"/>
      <c r="G109" s="3"/>
      <c r="H109" s="3"/>
      <c r="I109" s="3"/>
      <c r="J109" s="3"/>
      <c r="K109" s="3"/>
      <c r="L109" s="3"/>
      <c r="M109" s="3"/>
      <c r="N109" s="3"/>
      <c r="O109" s="7"/>
      <c r="P109" s="7"/>
      <c r="Q109" s="7"/>
      <c r="R109" s="7"/>
      <c r="S109" s="7"/>
      <c r="T109" s="7"/>
    </row>
    <row r="110" spans="1:20" ht="14.25" customHeight="1" x14ac:dyDescent="0.25">
      <c r="A110" s="3"/>
      <c r="B110" s="3"/>
      <c r="C110" s="3"/>
      <c r="D110" s="3"/>
      <c r="E110" s="3"/>
      <c r="F110" s="3"/>
      <c r="G110" s="3"/>
      <c r="H110" s="3"/>
      <c r="I110" s="3"/>
      <c r="J110" s="3"/>
      <c r="K110" s="3"/>
      <c r="L110" s="3"/>
      <c r="M110" s="3"/>
      <c r="N110" s="3"/>
      <c r="O110" s="7"/>
      <c r="P110" s="7"/>
      <c r="Q110" s="7"/>
      <c r="R110" s="7"/>
      <c r="S110" s="7"/>
      <c r="T110" s="7"/>
    </row>
    <row r="111" spans="1:20" ht="14.25" customHeight="1" x14ac:dyDescent="0.25">
      <c r="A111" s="3"/>
      <c r="B111" s="3"/>
      <c r="C111" s="3"/>
      <c r="D111" s="3"/>
      <c r="E111" s="3"/>
      <c r="F111" s="3"/>
      <c r="G111" s="3"/>
      <c r="H111" s="3"/>
      <c r="I111" s="3"/>
      <c r="J111" s="3"/>
      <c r="K111" s="3"/>
      <c r="L111" s="3"/>
      <c r="M111" s="3"/>
      <c r="N111" s="3"/>
      <c r="O111" s="7"/>
      <c r="P111" s="7"/>
      <c r="Q111" s="7"/>
      <c r="R111" s="7"/>
      <c r="S111" s="7"/>
      <c r="T111" s="7"/>
    </row>
    <row r="112" spans="1:20" ht="14.25" customHeight="1" x14ac:dyDescent="0.25">
      <c r="A112" s="3"/>
      <c r="B112" s="3"/>
      <c r="C112" s="3"/>
      <c r="D112" s="3"/>
      <c r="E112" s="3"/>
      <c r="F112" s="3"/>
      <c r="G112" s="3"/>
      <c r="H112" s="3"/>
      <c r="I112" s="3"/>
      <c r="J112" s="3"/>
      <c r="K112" s="3"/>
      <c r="L112" s="3"/>
      <c r="M112" s="3"/>
      <c r="N112" s="3"/>
      <c r="O112" s="7"/>
      <c r="P112" s="7"/>
      <c r="Q112" s="7"/>
      <c r="R112" s="7"/>
      <c r="S112" s="7"/>
      <c r="T112" s="7"/>
    </row>
    <row r="113" spans="1:20" ht="14.25" customHeight="1" x14ac:dyDescent="0.25">
      <c r="A113" s="3"/>
      <c r="B113" s="3"/>
      <c r="C113" s="3"/>
      <c r="D113" s="3"/>
      <c r="E113" s="3"/>
      <c r="F113" s="3"/>
      <c r="G113" s="3"/>
      <c r="H113" s="3"/>
      <c r="I113" s="3"/>
      <c r="J113" s="3"/>
      <c r="K113" s="3"/>
      <c r="L113" s="3"/>
      <c r="M113" s="3"/>
      <c r="N113" s="3"/>
      <c r="O113" s="7"/>
      <c r="P113" s="7"/>
      <c r="Q113" s="7"/>
      <c r="R113" s="7"/>
      <c r="S113" s="7"/>
      <c r="T113" s="7"/>
    </row>
    <row r="114" spans="1:20" ht="14.25" customHeight="1" x14ac:dyDescent="0.25">
      <c r="A114" s="3"/>
      <c r="B114" s="3"/>
      <c r="C114" s="3"/>
      <c r="D114" s="3"/>
      <c r="E114" s="3"/>
      <c r="F114" s="3"/>
      <c r="G114" s="3"/>
      <c r="H114" s="3"/>
      <c r="I114" s="3"/>
      <c r="J114" s="3"/>
      <c r="K114" s="3"/>
      <c r="L114" s="3"/>
      <c r="M114" s="3"/>
      <c r="N114" s="3"/>
      <c r="O114" s="7"/>
      <c r="P114" s="7"/>
      <c r="Q114" s="7"/>
      <c r="R114" s="7"/>
      <c r="S114" s="7"/>
      <c r="T114" s="7"/>
    </row>
    <row r="115" spans="1:20" ht="14.25" customHeight="1" x14ac:dyDescent="0.25">
      <c r="A115" s="3"/>
      <c r="B115" s="3"/>
      <c r="C115" s="3"/>
      <c r="D115" s="3"/>
      <c r="E115" s="3"/>
      <c r="F115" s="3"/>
      <c r="G115" s="3"/>
      <c r="H115" s="3"/>
      <c r="I115" s="3"/>
      <c r="J115" s="3"/>
      <c r="K115" s="3"/>
      <c r="L115" s="3"/>
      <c r="M115" s="3"/>
      <c r="N115" s="3"/>
      <c r="O115" s="7"/>
      <c r="P115" s="7"/>
      <c r="Q115" s="7"/>
      <c r="R115" s="7"/>
      <c r="S115" s="7"/>
      <c r="T115" s="7"/>
    </row>
    <row r="116" spans="1:20" ht="14.25" customHeight="1" x14ac:dyDescent="0.25">
      <c r="A116" s="3"/>
      <c r="B116" s="3"/>
      <c r="C116" s="3"/>
      <c r="D116" s="3"/>
      <c r="E116" s="3"/>
      <c r="F116" s="3"/>
      <c r="G116" s="3"/>
      <c r="H116" s="3"/>
      <c r="I116" s="3"/>
      <c r="J116" s="3"/>
      <c r="K116" s="3"/>
      <c r="L116" s="3"/>
      <c r="M116" s="3"/>
      <c r="N116" s="3"/>
      <c r="O116" s="7"/>
      <c r="P116" s="7"/>
      <c r="Q116" s="7"/>
      <c r="R116" s="7"/>
      <c r="S116" s="7"/>
      <c r="T116" s="7"/>
    </row>
    <row r="117" spans="1:20" ht="14.25" customHeight="1" x14ac:dyDescent="0.25">
      <c r="A117" s="3"/>
      <c r="B117" s="3"/>
      <c r="C117" s="3"/>
      <c r="D117" s="3"/>
      <c r="E117" s="3"/>
      <c r="F117" s="3"/>
      <c r="G117" s="3"/>
      <c r="H117" s="3"/>
      <c r="I117" s="3"/>
      <c r="J117" s="3"/>
      <c r="K117" s="3"/>
      <c r="L117" s="3"/>
      <c r="M117" s="3"/>
      <c r="N117" s="3"/>
      <c r="O117" s="7"/>
      <c r="P117" s="7"/>
      <c r="Q117" s="7"/>
      <c r="R117" s="7"/>
      <c r="S117" s="7"/>
      <c r="T117" s="7"/>
    </row>
    <row r="118" spans="1:20" ht="14.25" customHeight="1" x14ac:dyDescent="0.25">
      <c r="A118" s="3"/>
      <c r="B118" s="3"/>
      <c r="C118" s="3"/>
      <c r="D118" s="3"/>
      <c r="E118" s="3"/>
      <c r="F118" s="3"/>
      <c r="G118" s="3"/>
      <c r="H118" s="3"/>
      <c r="I118" s="3"/>
      <c r="J118" s="3"/>
      <c r="K118" s="3"/>
      <c r="L118" s="3"/>
      <c r="M118" s="3"/>
      <c r="N118" s="3"/>
      <c r="O118" s="7"/>
      <c r="P118" s="7"/>
      <c r="Q118" s="7"/>
      <c r="R118" s="7"/>
      <c r="S118" s="7"/>
      <c r="T118" s="7"/>
    </row>
    <row r="119" spans="1:20" ht="14.25" customHeight="1" x14ac:dyDescent="0.25">
      <c r="A119" s="3"/>
      <c r="B119" s="3"/>
      <c r="C119" s="3"/>
      <c r="D119" s="3"/>
      <c r="E119" s="3"/>
      <c r="F119" s="3"/>
      <c r="G119" s="3"/>
      <c r="H119" s="3"/>
      <c r="I119" s="3"/>
      <c r="J119" s="3"/>
      <c r="K119" s="3"/>
      <c r="L119" s="3"/>
      <c r="M119" s="3"/>
      <c r="N119" s="3"/>
      <c r="O119" s="7"/>
      <c r="P119" s="7"/>
      <c r="Q119" s="7"/>
      <c r="R119" s="7"/>
      <c r="S119" s="7"/>
      <c r="T119" s="7"/>
    </row>
    <row r="120" spans="1:20" ht="14.25" customHeight="1" x14ac:dyDescent="0.25">
      <c r="A120" s="3"/>
      <c r="B120" s="3"/>
      <c r="C120" s="3"/>
      <c r="D120" s="3"/>
      <c r="E120" s="3"/>
      <c r="F120" s="3"/>
      <c r="G120" s="3"/>
      <c r="H120" s="3"/>
      <c r="I120" s="3"/>
      <c r="J120" s="3"/>
      <c r="K120" s="3"/>
      <c r="L120" s="3"/>
      <c r="M120" s="3"/>
      <c r="N120" s="3"/>
      <c r="O120" s="7"/>
      <c r="P120" s="7"/>
      <c r="Q120" s="7"/>
      <c r="R120" s="7"/>
      <c r="S120" s="7"/>
      <c r="T120" s="7"/>
    </row>
    <row r="121" spans="1:20" ht="14.25" customHeight="1" x14ac:dyDescent="0.25">
      <c r="A121" s="3"/>
      <c r="B121" s="3"/>
      <c r="C121" s="3"/>
      <c r="D121" s="3"/>
      <c r="E121" s="3"/>
      <c r="F121" s="3"/>
      <c r="G121" s="3"/>
      <c r="H121" s="3"/>
      <c r="I121" s="3"/>
      <c r="J121" s="3"/>
      <c r="K121" s="3"/>
      <c r="L121" s="3"/>
      <c r="M121" s="3"/>
      <c r="N121" s="3"/>
      <c r="O121" s="7"/>
      <c r="P121" s="7"/>
      <c r="Q121" s="7"/>
      <c r="R121" s="7"/>
      <c r="S121" s="7"/>
      <c r="T121" s="7"/>
    </row>
    <row r="122" spans="1:20" ht="14.25" customHeight="1" x14ac:dyDescent="0.25">
      <c r="A122" s="3"/>
      <c r="B122" s="3"/>
      <c r="C122" s="3"/>
      <c r="D122" s="3"/>
      <c r="E122" s="3"/>
      <c r="F122" s="3"/>
      <c r="G122" s="3"/>
      <c r="H122" s="3"/>
      <c r="I122" s="3"/>
      <c r="J122" s="3"/>
      <c r="K122" s="3"/>
      <c r="L122" s="3"/>
      <c r="M122" s="3"/>
      <c r="N122" s="3"/>
      <c r="O122" s="7"/>
      <c r="P122" s="7"/>
      <c r="Q122" s="7"/>
      <c r="R122" s="7"/>
      <c r="S122" s="7"/>
      <c r="T122" s="7"/>
    </row>
    <row r="123" spans="1:20" ht="14.25" customHeight="1" x14ac:dyDescent="0.25">
      <c r="A123" s="3"/>
      <c r="B123" s="3"/>
      <c r="C123" s="3"/>
      <c r="D123" s="3"/>
      <c r="E123" s="3"/>
      <c r="F123" s="3"/>
      <c r="G123" s="3"/>
      <c r="H123" s="3"/>
      <c r="I123" s="3"/>
      <c r="J123" s="3"/>
      <c r="K123" s="3"/>
      <c r="L123" s="3"/>
      <c r="M123" s="3"/>
      <c r="N123" s="3"/>
      <c r="O123" s="7"/>
      <c r="P123" s="7"/>
      <c r="Q123" s="7"/>
      <c r="R123" s="7"/>
      <c r="S123" s="7"/>
      <c r="T123" s="7"/>
    </row>
    <row r="124" spans="1:20" ht="14.25" customHeight="1" x14ac:dyDescent="0.25">
      <c r="A124" s="3"/>
      <c r="B124" s="3"/>
      <c r="C124" s="3"/>
      <c r="D124" s="3"/>
      <c r="E124" s="3"/>
      <c r="F124" s="3"/>
      <c r="G124" s="3"/>
      <c r="H124" s="3"/>
      <c r="I124" s="3"/>
      <c r="J124" s="3"/>
      <c r="K124" s="3"/>
      <c r="L124" s="3"/>
      <c r="M124" s="3"/>
      <c r="N124" s="3"/>
      <c r="O124" s="7"/>
      <c r="P124" s="7"/>
      <c r="Q124" s="7"/>
      <c r="R124" s="7"/>
      <c r="S124" s="7"/>
      <c r="T124" s="7"/>
    </row>
    <row r="125" spans="1:20" ht="14.25" customHeight="1" x14ac:dyDescent="0.25">
      <c r="A125" s="3"/>
      <c r="B125" s="3"/>
      <c r="C125" s="3"/>
      <c r="D125" s="3"/>
      <c r="E125" s="3"/>
      <c r="F125" s="3"/>
      <c r="G125" s="3"/>
      <c r="H125" s="3"/>
      <c r="I125" s="3"/>
      <c r="J125" s="3"/>
      <c r="K125" s="3"/>
      <c r="L125" s="3"/>
      <c r="M125" s="3"/>
      <c r="N125" s="3"/>
      <c r="O125" s="7"/>
      <c r="P125" s="7"/>
      <c r="Q125" s="7"/>
      <c r="R125" s="7"/>
      <c r="S125" s="7"/>
      <c r="T125" s="7"/>
    </row>
    <row r="126" spans="1:20" ht="14.25" customHeight="1" x14ac:dyDescent="0.25">
      <c r="A126" s="3"/>
      <c r="B126" s="3"/>
      <c r="C126" s="3"/>
      <c r="D126" s="3"/>
      <c r="E126" s="3"/>
      <c r="F126" s="3"/>
      <c r="G126" s="3"/>
      <c r="H126" s="3"/>
      <c r="I126" s="3"/>
      <c r="J126" s="3"/>
      <c r="K126" s="3"/>
      <c r="L126" s="3"/>
      <c r="M126" s="3"/>
      <c r="N126" s="3"/>
      <c r="O126" s="7"/>
      <c r="P126" s="7"/>
      <c r="Q126" s="7"/>
      <c r="R126" s="7"/>
      <c r="S126" s="7"/>
      <c r="T126" s="7"/>
    </row>
    <row r="127" spans="1:20" ht="14.25" customHeight="1" x14ac:dyDescent="0.25">
      <c r="A127" s="3"/>
      <c r="B127" s="3"/>
      <c r="C127" s="3"/>
      <c r="D127" s="3"/>
      <c r="E127" s="3"/>
      <c r="F127" s="3"/>
      <c r="G127" s="3"/>
      <c r="H127" s="3"/>
      <c r="I127" s="3"/>
      <c r="J127" s="3"/>
      <c r="K127" s="3"/>
      <c r="L127" s="3"/>
      <c r="M127" s="3"/>
      <c r="N127" s="3"/>
      <c r="O127" s="7"/>
      <c r="P127" s="7"/>
      <c r="Q127" s="7"/>
      <c r="R127" s="7"/>
      <c r="S127" s="7"/>
      <c r="T127" s="7"/>
    </row>
    <row r="128" spans="1:20" ht="14.25" customHeight="1" x14ac:dyDescent="0.25">
      <c r="A128" s="3"/>
      <c r="B128" s="3"/>
      <c r="C128" s="3"/>
      <c r="D128" s="3"/>
      <c r="E128" s="3"/>
      <c r="F128" s="3"/>
      <c r="G128" s="3"/>
      <c r="H128" s="3"/>
      <c r="I128" s="3"/>
      <c r="J128" s="3"/>
      <c r="K128" s="3"/>
      <c r="L128" s="3"/>
      <c r="M128" s="3"/>
      <c r="N128" s="3"/>
      <c r="O128" s="7"/>
      <c r="P128" s="7"/>
      <c r="Q128" s="7"/>
      <c r="R128" s="7"/>
      <c r="S128" s="7"/>
      <c r="T128" s="7"/>
    </row>
    <row r="129" spans="1:20" ht="14.25" customHeight="1" x14ac:dyDescent="0.25">
      <c r="A129" s="3"/>
      <c r="B129" s="3"/>
      <c r="C129" s="3"/>
      <c r="D129" s="3"/>
      <c r="E129" s="3"/>
      <c r="F129" s="3"/>
      <c r="G129" s="3"/>
      <c r="H129" s="3"/>
      <c r="I129" s="3"/>
      <c r="J129" s="3"/>
      <c r="K129" s="3"/>
      <c r="L129" s="3"/>
      <c r="M129" s="3"/>
      <c r="N129" s="3"/>
      <c r="O129" s="7"/>
      <c r="P129" s="7"/>
      <c r="Q129" s="7"/>
      <c r="R129" s="7"/>
      <c r="S129" s="7"/>
      <c r="T129" s="7"/>
    </row>
    <row r="130" spans="1:20" ht="14.25" customHeight="1" x14ac:dyDescent="0.25">
      <c r="A130" s="3"/>
      <c r="B130" s="3"/>
      <c r="C130" s="3"/>
      <c r="D130" s="3"/>
      <c r="E130" s="3"/>
      <c r="F130" s="3"/>
      <c r="G130" s="3"/>
      <c r="H130" s="3"/>
      <c r="I130" s="3"/>
      <c r="J130" s="3"/>
      <c r="K130" s="3"/>
      <c r="L130" s="3"/>
      <c r="M130" s="3"/>
      <c r="N130" s="3"/>
      <c r="O130" s="7"/>
      <c r="P130" s="7"/>
      <c r="Q130" s="7"/>
      <c r="R130" s="7"/>
      <c r="S130" s="7"/>
      <c r="T130" s="7"/>
    </row>
    <row r="131" spans="1:20" ht="14.25" customHeight="1" x14ac:dyDescent="0.25">
      <c r="A131" s="3"/>
      <c r="B131" s="3"/>
      <c r="C131" s="3"/>
      <c r="D131" s="3"/>
      <c r="E131" s="3"/>
      <c r="F131" s="3"/>
      <c r="G131" s="3"/>
      <c r="H131" s="3"/>
      <c r="I131" s="3"/>
      <c r="J131" s="3"/>
      <c r="K131" s="3"/>
      <c r="L131" s="3"/>
      <c r="M131" s="3"/>
      <c r="N131" s="3"/>
      <c r="O131" s="7"/>
      <c r="P131" s="7"/>
      <c r="Q131" s="7"/>
      <c r="R131" s="7"/>
      <c r="S131" s="7"/>
      <c r="T131" s="7"/>
    </row>
    <row r="132" spans="1:20" ht="14.25" customHeight="1" x14ac:dyDescent="0.25">
      <c r="A132" s="3"/>
      <c r="B132" s="3"/>
      <c r="C132" s="3"/>
      <c r="D132" s="3"/>
      <c r="E132" s="3"/>
      <c r="F132" s="3"/>
      <c r="G132" s="3"/>
      <c r="H132" s="3"/>
      <c r="I132" s="3"/>
      <c r="J132" s="3"/>
      <c r="K132" s="3"/>
      <c r="L132" s="3"/>
      <c r="M132" s="3"/>
      <c r="N132" s="7"/>
      <c r="O132" s="7"/>
      <c r="P132" s="7"/>
      <c r="Q132" s="7"/>
      <c r="R132" s="7"/>
      <c r="S132" s="7"/>
      <c r="T132" s="7"/>
    </row>
    <row r="133" spans="1:20" ht="14.25" customHeight="1" x14ac:dyDescent="0.25">
      <c r="A133" s="3"/>
      <c r="B133" s="3"/>
      <c r="C133" s="3"/>
      <c r="D133" s="3"/>
      <c r="E133" s="3"/>
      <c r="F133" s="3"/>
      <c r="G133" s="3"/>
      <c r="H133" s="3"/>
      <c r="I133" s="3"/>
      <c r="J133" s="3"/>
      <c r="K133" s="3"/>
      <c r="L133" s="3"/>
      <c r="M133" s="3"/>
      <c r="N133" s="7"/>
      <c r="O133" s="7"/>
      <c r="P133" s="7"/>
      <c r="Q133" s="7"/>
      <c r="R133" s="7"/>
      <c r="S133" s="7"/>
      <c r="T133" s="7"/>
    </row>
    <row r="134" spans="1:20" ht="14.25" customHeight="1" x14ac:dyDescent="0.25">
      <c r="A134" s="3"/>
      <c r="B134" s="3"/>
      <c r="C134" s="3"/>
      <c r="D134" s="3"/>
      <c r="E134" s="3"/>
      <c r="F134" s="3"/>
      <c r="G134" s="3"/>
      <c r="H134" s="3"/>
      <c r="I134" s="3"/>
      <c r="J134" s="3"/>
      <c r="K134" s="3"/>
      <c r="L134" s="3"/>
      <c r="M134" s="3"/>
      <c r="N134" s="7"/>
      <c r="O134" s="7"/>
      <c r="P134" s="7"/>
      <c r="Q134" s="7"/>
      <c r="R134" s="7"/>
      <c r="S134" s="7"/>
      <c r="T134" s="7"/>
    </row>
    <row r="135" spans="1:20" ht="14.25" customHeight="1" x14ac:dyDescent="0.25">
      <c r="A135" s="3"/>
      <c r="B135" s="3"/>
      <c r="C135" s="3"/>
      <c r="D135" s="3"/>
      <c r="E135" s="3"/>
      <c r="F135" s="3"/>
      <c r="G135" s="3"/>
      <c r="H135" s="3"/>
      <c r="I135" s="3"/>
      <c r="J135" s="3"/>
      <c r="K135" s="3"/>
      <c r="L135" s="3"/>
      <c r="M135" s="3"/>
      <c r="N135" s="7"/>
      <c r="O135" s="7"/>
      <c r="P135" s="7"/>
      <c r="Q135" s="7"/>
      <c r="R135" s="7"/>
      <c r="S135" s="7"/>
      <c r="T135" s="7"/>
    </row>
    <row r="136" spans="1:20" ht="14.25" customHeight="1" x14ac:dyDescent="0.25">
      <c r="A136" s="3"/>
      <c r="B136" s="3"/>
      <c r="C136" s="3"/>
      <c r="D136" s="3"/>
      <c r="E136" s="3"/>
      <c r="F136" s="3"/>
      <c r="G136" s="3"/>
      <c r="H136" s="3"/>
      <c r="I136" s="3"/>
      <c r="J136" s="3"/>
      <c r="K136" s="3"/>
      <c r="L136" s="3"/>
      <c r="M136" s="3"/>
      <c r="N136" s="3"/>
      <c r="O136" s="7"/>
      <c r="P136" s="7"/>
      <c r="Q136" s="7"/>
      <c r="R136" s="7"/>
      <c r="S136" s="7"/>
      <c r="T136" s="7"/>
    </row>
    <row r="137" spans="1:20" ht="14.25" customHeight="1" x14ac:dyDescent="0.25">
      <c r="A137" s="3"/>
      <c r="B137" s="3"/>
      <c r="C137" s="3"/>
      <c r="D137" s="3"/>
      <c r="E137" s="3"/>
      <c r="F137" s="3"/>
      <c r="G137" s="3"/>
      <c r="H137" s="3"/>
      <c r="I137" s="3"/>
      <c r="J137" s="3"/>
      <c r="K137" s="3"/>
      <c r="L137" s="3"/>
      <c r="M137" s="3"/>
      <c r="N137" s="3"/>
      <c r="O137" s="7"/>
      <c r="P137" s="7"/>
      <c r="Q137" s="7"/>
      <c r="R137" s="7"/>
      <c r="S137" s="7"/>
      <c r="T137" s="7"/>
    </row>
    <row r="138" spans="1:20" ht="14.25" customHeight="1" x14ac:dyDescent="0.25">
      <c r="A138" s="3"/>
      <c r="B138" s="3"/>
      <c r="C138" s="3"/>
      <c r="D138" s="3"/>
      <c r="E138" s="3"/>
      <c r="F138" s="3"/>
      <c r="G138" s="3"/>
      <c r="H138" s="3"/>
      <c r="I138" s="3"/>
      <c r="J138" s="3"/>
      <c r="K138" s="3"/>
      <c r="L138" s="3"/>
      <c r="M138" s="3"/>
      <c r="N138" s="3"/>
      <c r="O138" s="7"/>
      <c r="P138" s="7"/>
      <c r="Q138" s="7"/>
      <c r="R138" s="7"/>
      <c r="S138" s="7"/>
      <c r="T138" s="7"/>
    </row>
    <row r="139" spans="1:20" ht="14.25" customHeight="1" x14ac:dyDescent="0.25">
      <c r="A139" s="3"/>
      <c r="B139" s="3"/>
      <c r="C139" s="3"/>
      <c r="D139" s="3"/>
      <c r="E139" s="3"/>
      <c r="F139" s="3"/>
      <c r="G139" s="3"/>
      <c r="H139" s="3"/>
      <c r="I139" s="3"/>
      <c r="J139" s="3"/>
      <c r="K139" s="3"/>
      <c r="L139" s="3"/>
      <c r="M139" s="3"/>
      <c r="N139" s="3"/>
      <c r="O139" s="7"/>
      <c r="P139" s="7"/>
      <c r="Q139" s="7"/>
      <c r="R139" s="7"/>
      <c r="S139" s="7"/>
      <c r="T139" s="7"/>
    </row>
    <row r="140" spans="1:20" ht="14.25" customHeight="1" x14ac:dyDescent="0.25">
      <c r="A140" s="3"/>
      <c r="B140" s="3"/>
      <c r="C140" s="3"/>
      <c r="D140" s="3"/>
      <c r="E140" s="3"/>
      <c r="F140" s="3"/>
      <c r="G140" s="3"/>
      <c r="H140" s="3"/>
      <c r="I140" s="7"/>
      <c r="J140" s="7"/>
      <c r="K140" s="7"/>
      <c r="L140" s="3"/>
      <c r="M140" s="3"/>
      <c r="N140" s="3"/>
      <c r="O140" s="7"/>
      <c r="P140" s="7"/>
      <c r="Q140" s="7"/>
      <c r="R140" s="7"/>
      <c r="S140" s="7"/>
      <c r="T140" s="7"/>
    </row>
    <row r="141" spans="1:20" ht="14.25" customHeight="1" x14ac:dyDescent="0.25">
      <c r="A141" s="3"/>
      <c r="B141" s="3"/>
      <c r="C141" s="3"/>
      <c r="D141" s="3"/>
      <c r="E141" s="3"/>
      <c r="F141" s="3"/>
      <c r="G141" s="3"/>
      <c r="H141" s="3"/>
      <c r="I141" s="7"/>
      <c r="J141" s="7"/>
      <c r="K141" s="7"/>
      <c r="L141" s="3"/>
      <c r="M141" s="3"/>
      <c r="N141" s="3"/>
      <c r="O141" s="7"/>
      <c r="P141" s="7"/>
      <c r="Q141" s="7"/>
      <c r="R141" s="7"/>
      <c r="S141" s="7"/>
      <c r="T141" s="7"/>
    </row>
    <row r="142" spans="1:20" ht="15.75" customHeight="1" x14ac:dyDescent="0.25"/>
    <row r="143" spans="1:20" ht="15.75" customHeight="1" x14ac:dyDescent="0.25"/>
    <row r="144" spans="1:20"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6">
    <mergeCell ref="D38:L38"/>
    <mergeCell ref="D39:L39"/>
    <mergeCell ref="D40:L40"/>
    <mergeCell ref="D41:L41"/>
    <mergeCell ref="D42:L42"/>
    <mergeCell ref="D33:L33"/>
    <mergeCell ref="D34:L34"/>
    <mergeCell ref="D35:L35"/>
    <mergeCell ref="D36:L36"/>
    <mergeCell ref="D37:L37"/>
    <mergeCell ref="D28:L28"/>
    <mergeCell ref="D29:L29"/>
    <mergeCell ref="D30:L30"/>
    <mergeCell ref="D31:L31"/>
    <mergeCell ref="D32:L32"/>
    <mergeCell ref="D23:L23"/>
    <mergeCell ref="D24:L24"/>
    <mergeCell ref="D25:L25"/>
    <mergeCell ref="D26:L26"/>
    <mergeCell ref="D27:L27"/>
    <mergeCell ref="D18:L18"/>
    <mergeCell ref="D19:L19"/>
    <mergeCell ref="D20:L20"/>
    <mergeCell ref="D21:L21"/>
    <mergeCell ref="D22:L22"/>
    <mergeCell ref="D13:L13"/>
    <mergeCell ref="D14:L14"/>
    <mergeCell ref="D15:L15"/>
    <mergeCell ref="D16:L16"/>
    <mergeCell ref="D17:L17"/>
    <mergeCell ref="B8:M8"/>
    <mergeCell ref="D9:L9"/>
    <mergeCell ref="D10:L10"/>
    <mergeCell ref="D11:L11"/>
    <mergeCell ref="D12:L12"/>
    <mergeCell ref="D6:G6"/>
    <mergeCell ref="I6:M6"/>
    <mergeCell ref="B2:E2"/>
    <mergeCell ref="F2:M2"/>
    <mergeCell ref="B4:E4"/>
    <mergeCell ref="I4:J4"/>
    <mergeCell ref="K4:M4"/>
    <mergeCell ref="E5:L5"/>
    <mergeCell ref="B6:C6"/>
    <mergeCell ref="D59:E59"/>
    <mergeCell ref="F59:G59"/>
    <mergeCell ref="D60:E60"/>
    <mergeCell ref="F60:G60"/>
    <mergeCell ref="D50:L50"/>
    <mergeCell ref="D51:L51"/>
    <mergeCell ref="D54:G54"/>
    <mergeCell ref="D55:E55"/>
    <mergeCell ref="F55:G55"/>
    <mergeCell ref="D56:E56"/>
    <mergeCell ref="F56:G56"/>
    <mergeCell ref="D48:L48"/>
    <mergeCell ref="D49:L49"/>
    <mergeCell ref="D57:E57"/>
    <mergeCell ref="F57:G57"/>
    <mergeCell ref="D58:E58"/>
    <mergeCell ref="F58:G58"/>
    <mergeCell ref="D43:L43"/>
    <mergeCell ref="D44:L44"/>
    <mergeCell ref="D45:L45"/>
    <mergeCell ref="D46:L46"/>
    <mergeCell ref="D47:L47"/>
  </mergeCells>
  <dataValidations count="3">
    <dataValidation type="list" allowBlank="1" showErrorMessage="1" sqref="M14 M16 M22:M27 M29:M33 M35:M43 M45 M47:M48 M51" xr:uid="{00000000-0002-0000-0500-000000000000}">
      <formula1>"A.,B.,C.,D.,E."</formula1>
    </dataValidation>
    <dataValidation type="list" allowBlank="1" showErrorMessage="1" sqref="M10:M13 M18 M20" xr:uid="{00000000-0002-0000-0500-000001000000}">
      <formula1>"-,A.,B.,C.,D.,E.,F."</formula1>
    </dataValidation>
    <dataValidation type="list" allowBlank="1" showErrorMessage="1" sqref="M15 M17 M19 M21 M28 M34 M44 M46 M49:M50" xr:uid="{00000000-0002-0000-0500-000002000000}">
      <formula1>"A.,B.,C.,D."</formula1>
    </dataValidation>
  </dataValidations>
  <pageMargins left="0.70866141732283472" right="0.70866141732283472" top="0.74803149606299213" bottom="0.74803149606299213" header="0" footer="0"/>
  <pageSetup scale="68" orientation="portrait"/>
  <headerFooter>
    <oddFooter>&amp;R&amp;P de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Ajuste Nivel 1</vt:lpstr>
      <vt:lpstr>Matriz Level3</vt:lpstr>
      <vt:lpstr>Anexo A (Nivel 1)</vt:lpstr>
      <vt:lpstr>Anexo B (Nivel 2)</vt:lpstr>
      <vt:lpstr>Anexo C (Entrevista)</vt:lpstr>
      <vt:lpstr>Nivel 3</vt:lpstr>
      <vt:lpstr>KMMM_TG_Level1</vt:lpstr>
      <vt:lpstr>KMMM_TG_Level3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Alexander Ruiz</cp:lastModifiedBy>
  <dcterms:modified xsi:type="dcterms:W3CDTF">2022-10-28T01:46:35Z</dcterms:modified>
</cp:coreProperties>
</file>